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a_delovni_zvezek"/>
  <mc:AlternateContent xmlns:mc="http://schemas.openxmlformats.org/markup-compatibility/2006">
    <mc:Choice Requires="x15">
      <x15ac:absPath xmlns:x15ac="http://schemas.microsoft.com/office/spreadsheetml/2010/11/ac" url="\\fs\Javna naročila evidenca\Naročila 2021\Dobava pripomočkov za dostop go GE trakta\"/>
    </mc:Choice>
  </mc:AlternateContent>
  <bookViews>
    <workbookView xWindow="0" yWindow="0" windowWidth="28800" windowHeight="14232"/>
  </bookViews>
  <sheets>
    <sheet name="OBR-10" sheetId="9" r:id="rId1"/>
  </sheets>
  <definedNames>
    <definedName name="Excel_BuiltIn__FilterDatabase_1">#REF!</definedName>
    <definedName name="_xlnm.Print_Titles" localSheetId="0">'OBR-10'!$4:$4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N160" i="9" l="1"/>
  <c r="N162" i="9" s="1"/>
  <c r="N153" i="9"/>
  <c r="N151" i="9"/>
  <c r="N152" i="9" s="1"/>
  <c r="N149" i="9"/>
  <c r="N150" i="9" s="1"/>
  <c r="N147" i="9"/>
  <c r="N148" i="9" s="1"/>
  <c r="N145" i="9"/>
  <c r="N146" i="9" s="1"/>
  <c r="N143" i="9"/>
  <c r="N144" i="9" s="1"/>
  <c r="N139" i="9"/>
  <c r="N138" i="9"/>
  <c r="N114" i="9"/>
  <c r="N111" i="9"/>
  <c r="N109" i="9"/>
  <c r="N108" i="9"/>
  <c r="N105" i="9"/>
  <c r="N102" i="9"/>
  <c r="N101" i="9"/>
  <c r="N99" i="9"/>
  <c r="N97" i="9"/>
  <c r="N95" i="9"/>
  <c r="N93" i="9"/>
  <c r="N92" i="9"/>
  <c r="N90" i="9"/>
  <c r="N89" i="9"/>
  <c r="N84" i="9"/>
  <c r="N83" i="9"/>
  <c r="N77" i="9"/>
  <c r="N75" i="9"/>
  <c r="N74" i="9"/>
  <c r="N72" i="9"/>
  <c r="N73" i="9" s="1"/>
  <c r="N68" i="9"/>
  <c r="N69" i="9" s="1"/>
  <c r="N66" i="9"/>
  <c r="N67" i="9" s="1"/>
  <c r="N62" i="9"/>
  <c r="N63" i="9" s="1"/>
  <c r="N60" i="9"/>
  <c r="N57" i="9"/>
  <c r="N55" i="9"/>
  <c r="N54" i="9"/>
  <c r="N51" i="9"/>
  <c r="N50" i="9"/>
  <c r="N49" i="9"/>
  <c r="N45" i="9"/>
  <c r="N43" i="9"/>
  <c r="N42" i="9"/>
  <c r="N37" i="9"/>
  <c r="N36" i="9"/>
  <c r="N35" i="9"/>
  <c r="N32" i="9"/>
  <c r="N25" i="9"/>
  <c r="N23" i="9"/>
  <c r="N21" i="9"/>
  <c r="N13" i="9"/>
  <c r="N11" i="9"/>
  <c r="N8" i="9"/>
  <c r="N6" i="9"/>
  <c r="N5" i="9"/>
  <c r="O161" i="9"/>
  <c r="N161" i="9"/>
  <c r="O160" i="9"/>
  <c r="O162" i="9" s="1"/>
  <c r="O158" i="9"/>
  <c r="O159" i="9" s="1"/>
  <c r="N158" i="9"/>
  <c r="N159" i="9" s="1"/>
  <c r="O156" i="9"/>
  <c r="O157" i="9" s="1"/>
  <c r="N156" i="9"/>
  <c r="N157" i="9" s="1"/>
  <c r="O154" i="9"/>
  <c r="N154" i="9"/>
  <c r="O153" i="9"/>
  <c r="O151" i="9"/>
  <c r="O152" i="9" s="1"/>
  <c r="O149" i="9"/>
  <c r="O150" i="9" s="1"/>
  <c r="O147" i="9"/>
  <c r="O148" i="9" s="1"/>
  <c r="O145" i="9"/>
  <c r="O146" i="9" s="1"/>
  <c r="O143" i="9"/>
  <c r="O144" i="9" s="1"/>
  <c r="O141" i="9"/>
  <c r="O142" i="9" s="1"/>
  <c r="N141" i="9"/>
  <c r="N142" i="9" s="1"/>
  <c r="O139" i="9"/>
  <c r="O138" i="9"/>
  <c r="O137" i="9"/>
  <c r="N137" i="9"/>
  <c r="O136" i="9"/>
  <c r="N136" i="9"/>
  <c r="N134" i="9"/>
  <c r="N135" i="9" s="1"/>
  <c r="O134" i="9"/>
  <c r="O135" i="9" s="1"/>
  <c r="O132" i="9"/>
  <c r="O133" i="9" s="1"/>
  <c r="N132" i="9"/>
  <c r="N133" i="9" s="1"/>
  <c r="O130" i="9"/>
  <c r="O131" i="9" s="1"/>
  <c r="N130" i="9"/>
  <c r="N131" i="9" s="1"/>
  <c r="O128" i="9"/>
  <c r="O129" i="9" s="1"/>
  <c r="N128" i="9"/>
  <c r="N129" i="9" s="1"/>
  <c r="N126" i="9"/>
  <c r="N127" i="9" s="1"/>
  <c r="O126" i="9"/>
  <c r="O127" i="9" s="1"/>
  <c r="O124" i="9"/>
  <c r="O125" i="9" s="1"/>
  <c r="N124" i="9"/>
  <c r="N125" i="9" s="1"/>
  <c r="O122" i="9"/>
  <c r="O123" i="9" s="1"/>
  <c r="N122" i="9"/>
  <c r="N123" i="9" s="1"/>
  <c r="N120" i="9"/>
  <c r="N121" i="9" s="1"/>
  <c r="O120" i="9"/>
  <c r="O121" i="9" s="1"/>
  <c r="N118" i="9"/>
  <c r="N119" i="9" s="1"/>
  <c r="O116" i="9"/>
  <c r="O117" i="9" s="1"/>
  <c r="N116" i="9"/>
  <c r="N117" i="9" s="1"/>
  <c r="O114" i="9"/>
  <c r="N113" i="9"/>
  <c r="O113" i="9"/>
  <c r="O112" i="9"/>
  <c r="N112" i="9"/>
  <c r="O111" i="9"/>
  <c r="O109" i="9"/>
  <c r="N106" i="9"/>
  <c r="O106" i="9"/>
  <c r="N104" i="9"/>
  <c r="O102" i="9"/>
  <c r="N98" i="9"/>
  <c r="O95" i="9"/>
  <c r="O94" i="9"/>
  <c r="N94" i="9"/>
  <c r="O93" i="9"/>
  <c r="O92" i="9"/>
  <c r="O90" i="9"/>
  <c r="O89" i="9"/>
  <c r="O88" i="9"/>
  <c r="N88" i="9"/>
  <c r="O86" i="9"/>
  <c r="N86" i="9"/>
  <c r="O85" i="9"/>
  <c r="N85" i="9"/>
  <c r="O84" i="9"/>
  <c r="O83" i="9"/>
  <c r="O82" i="9"/>
  <c r="N82" i="9"/>
  <c r="O81" i="9"/>
  <c r="N81" i="9"/>
  <c r="O80" i="9"/>
  <c r="N80" i="9"/>
  <c r="N78" i="9"/>
  <c r="O78" i="9"/>
  <c r="O77" i="9"/>
  <c r="N76" i="9"/>
  <c r="O76" i="9"/>
  <c r="O75" i="9"/>
  <c r="O74" i="9"/>
  <c r="O72" i="9"/>
  <c r="O73" i="9" s="1"/>
  <c r="O70" i="9"/>
  <c r="O71" i="9" s="1"/>
  <c r="N70" i="9"/>
  <c r="N71" i="9" s="1"/>
  <c r="O68" i="9"/>
  <c r="O69" i="9" s="1"/>
  <c r="O66" i="9"/>
  <c r="O67" i="9" s="1"/>
  <c r="N64" i="9"/>
  <c r="N65" i="9" s="1"/>
  <c r="O64" i="9"/>
  <c r="O65" i="9" s="1"/>
  <c r="O62" i="9"/>
  <c r="O63" i="9" s="1"/>
  <c r="O60" i="9"/>
  <c r="O59" i="9"/>
  <c r="N59" i="9"/>
  <c r="O57" i="9"/>
  <c r="O56" i="9"/>
  <c r="N56" i="9"/>
  <c r="O55" i="9"/>
  <c r="O54" i="9"/>
  <c r="O52" i="9"/>
  <c r="N52" i="9"/>
  <c r="O51" i="9"/>
  <c r="O50" i="9"/>
  <c r="O49" i="9"/>
  <c r="O48" i="9"/>
  <c r="N48" i="9"/>
  <c r="O46" i="9"/>
  <c r="N46" i="9"/>
  <c r="O45" i="9"/>
  <c r="O44" i="9"/>
  <c r="N44" i="9"/>
  <c r="O43" i="9"/>
  <c r="O42" i="9"/>
  <c r="O41" i="9"/>
  <c r="N41" i="9"/>
  <c r="O40" i="9"/>
  <c r="N40" i="9"/>
  <c r="O39" i="9"/>
  <c r="N39" i="9"/>
  <c r="O37" i="9"/>
  <c r="O36" i="9"/>
  <c r="O35" i="9"/>
  <c r="O34" i="9"/>
  <c r="N34" i="9"/>
  <c r="O32" i="9"/>
  <c r="O31" i="9"/>
  <c r="N31" i="9"/>
  <c r="O30" i="9"/>
  <c r="N30" i="9"/>
  <c r="O28" i="9"/>
  <c r="N28" i="9"/>
  <c r="O27" i="9"/>
  <c r="N27" i="9"/>
  <c r="O26" i="9"/>
  <c r="N26" i="9"/>
  <c r="O25" i="9"/>
  <c r="O23" i="9"/>
  <c r="N22" i="9"/>
  <c r="O22" i="9"/>
  <c r="O21" i="9"/>
  <c r="N20" i="9"/>
  <c r="O20" i="9"/>
  <c r="O18" i="9"/>
  <c r="O19" i="9" s="1"/>
  <c r="N18" i="9"/>
  <c r="N19" i="9" s="1"/>
  <c r="N16" i="9"/>
  <c r="N17" i="9" s="1"/>
  <c r="O16" i="9"/>
  <c r="O17" i="9" s="1"/>
  <c r="N14" i="9"/>
  <c r="O14" i="9"/>
  <c r="O13" i="9"/>
  <c r="O11" i="9"/>
  <c r="N10" i="9"/>
  <c r="O10" i="9"/>
  <c r="N9" i="9"/>
  <c r="O9" i="9"/>
  <c r="O8" i="9"/>
  <c r="O6" i="9"/>
  <c r="O5" i="9"/>
  <c r="O155" i="9" l="1"/>
  <c r="N155" i="9"/>
  <c r="O140" i="9"/>
  <c r="N140" i="9"/>
  <c r="N79" i="9"/>
  <c r="O87" i="9"/>
  <c r="N96" i="9"/>
  <c r="N100" i="9"/>
  <c r="N107" i="9"/>
  <c r="N110" i="9"/>
  <c r="N91" i="9"/>
  <c r="O61" i="9"/>
  <c r="O91" i="9"/>
  <c r="O96" i="9"/>
  <c r="N103" i="9"/>
  <c r="O115" i="9"/>
  <c r="N115" i="9"/>
  <c r="N87" i="9"/>
  <c r="O79" i="9"/>
  <c r="N24" i="9"/>
  <c r="N33" i="9"/>
  <c r="N38" i="9"/>
  <c r="N53" i="9"/>
  <c r="N61" i="9"/>
  <c r="O58" i="9"/>
  <c r="O33" i="9"/>
  <c r="O38" i="9"/>
  <c r="O29" i="9"/>
  <c r="O53" i="9"/>
  <c r="N47" i="9"/>
  <c r="O24" i="9"/>
  <c r="O47" i="9"/>
  <c r="N29" i="9"/>
  <c r="N58" i="9"/>
  <c r="O118" i="9"/>
  <c r="O119" i="9" s="1"/>
  <c r="O98" i="9"/>
  <c r="O99" i="9"/>
  <c r="O101" i="9"/>
  <c r="O103" i="9" s="1"/>
  <c r="O7" i="9"/>
  <c r="N15" i="9"/>
  <c r="O104" i="9"/>
  <c r="O108" i="9"/>
  <c r="O110" i="9" s="1"/>
  <c r="N7" i="9"/>
  <c r="N12" i="9"/>
  <c r="O12" i="9"/>
  <c r="O15" i="9"/>
  <c r="O105" i="9"/>
  <c r="O97" i="9"/>
  <c r="O100" i="9" l="1"/>
  <c r="O107" i="9"/>
</calcChain>
</file>

<file path=xl/sharedStrings.xml><?xml version="1.0" encoding="utf-8"?>
<sst xmlns="http://schemas.openxmlformats.org/spreadsheetml/2006/main" count="472" uniqueCount="319">
  <si>
    <t>kos</t>
  </si>
  <si>
    <t>07.05 - SISTEMI ZA DOSTOP DO GE TRAKTA</t>
  </si>
  <si>
    <t>07.05.01 - SONDE</t>
  </si>
  <si>
    <t>07.05.01.01.001</t>
  </si>
  <si>
    <t>07.05.01.01.012</t>
  </si>
  <si>
    <t>07.05.01.01.013</t>
  </si>
  <si>
    <t>07.05.01.01.014</t>
  </si>
  <si>
    <t>07.05.01.01.015</t>
  </si>
  <si>
    <t>07.05.02 - SISTEMI ZA ENTERALNO HRANJENJE</t>
  </si>
  <si>
    <t>07.05.02.01 - SISTEMI ZA ENTERALNO HRANJENJE</t>
  </si>
  <si>
    <t>07.05.02.01.001</t>
  </si>
  <si>
    <t>07.05.03 - PRIPOMOČKI ZA OSKRBO STOM IN FISTUL</t>
  </si>
  <si>
    <t>07.05.03.01.001</t>
  </si>
  <si>
    <t>07.05.03.01.002</t>
  </si>
  <si>
    <t>07.05.03.01.003</t>
  </si>
  <si>
    <t>07.05.03.01.005</t>
  </si>
  <si>
    <t>07.05.03.01.006</t>
  </si>
  <si>
    <t>07.05.03.01.007</t>
  </si>
  <si>
    <t>07.05.03.01.010</t>
  </si>
  <si>
    <t>07.05.03.01.011</t>
  </si>
  <si>
    <t>07.05.03.01.012</t>
  </si>
  <si>
    <t>07.05.03.01.014</t>
  </si>
  <si>
    <t>Podloga kožna z  oblikovalno želatino za  oblikovanje brez rezanja,  57 mm , z obročem.</t>
  </si>
  <si>
    <t>07.05.03.01.016</t>
  </si>
  <si>
    <t>Vrečka za kolostomo  kompatibilna z  oblikovalno podlogo,  57mm</t>
  </si>
  <si>
    <t>07.05.03.01.019</t>
  </si>
  <si>
    <t>Puder v prahu za  poškodovano kožo okrog  stome, za nego stome po  hišnem standardu in  učinkovito lepljenje  pripomočkov.</t>
  </si>
  <si>
    <t>07.05.03.01.020</t>
  </si>
  <si>
    <t>07.05.03.01.021</t>
  </si>
  <si>
    <t>Tekočina čistilna za nego  in čiščenje okolice  stomepo hišnem  standardu, 150 ml.</t>
  </si>
  <si>
    <t>07.05.03.01.022</t>
  </si>
  <si>
    <t>07.05.03.01.024</t>
  </si>
  <si>
    <t>07.05.03.01.025</t>
  </si>
  <si>
    <t>Vrečka zaprta, prozorna, s  patentom, ki kaže smer  namestitve, 60 mm.</t>
  </si>
  <si>
    <t>07.05.03.01.026</t>
  </si>
  <si>
    <t>07.05.03.01.027</t>
  </si>
  <si>
    <t>Vrečka na izpust,  prozorna, s patentom, ki  kaže smer namestitve, 60  mm.</t>
  </si>
  <si>
    <t>07.05.03.01.028</t>
  </si>
  <si>
    <t>07.05.03.01.029</t>
  </si>
  <si>
    <t>Vrečka za ileostomo,  kompatibilna z oblikovalno podlogo, 57mm</t>
  </si>
  <si>
    <t>07.05.04 - OSTALI PRIPOMOČKI</t>
  </si>
  <si>
    <t>07.05.04.01 - OSTALI PRIPOMOČKI</t>
  </si>
  <si>
    <t>07.05.04.01.010</t>
  </si>
  <si>
    <t>Irigator, 2l.</t>
  </si>
  <si>
    <t>Lonček s premakljivim  dulčkom</t>
  </si>
  <si>
    <t>07.05.04.01.004</t>
  </si>
  <si>
    <t>07.05.04.01.005</t>
  </si>
  <si>
    <t>07.05.04.01.006</t>
  </si>
  <si>
    <t>07.05.04.01.008</t>
  </si>
  <si>
    <t>07.05.03.01.031</t>
  </si>
  <si>
    <t>07.05.03.01.032</t>
  </si>
  <si>
    <t>07.05.03.01.033</t>
  </si>
  <si>
    <t>07.05.03.01.034</t>
  </si>
  <si>
    <t>07.05.03.01.035</t>
  </si>
  <si>
    <t>07.05.03.01.036</t>
  </si>
  <si>
    <t>ARTIKEL</t>
  </si>
  <si>
    <t>Nivo2</t>
  </si>
  <si>
    <t>Nivo3</t>
  </si>
  <si>
    <t>Nivo4</t>
  </si>
  <si>
    <t>Nivo5</t>
  </si>
  <si>
    <t>EM</t>
  </si>
  <si>
    <t>KOS</t>
  </si>
  <si>
    <t>SC</t>
  </si>
  <si>
    <t>Kožna podloga  za oskrbo stome, prožna, z  obročem, dvoslojno  lepilo, narebrani vzorec, ki omogoča fleksibilnost,  50 mm.</t>
  </si>
  <si>
    <t>07.05.03.01.037</t>
  </si>
  <si>
    <t>Rokav za izpiranje stome s prehodno izrezanim lepljivim delom</t>
  </si>
  <si>
    <t>07.05.03.01.038</t>
  </si>
  <si>
    <t>Razpršilo  za zaščito in nego peristomalne kože, na koži ustvari vodootporen in prozoren film, ki zaščiti kožo pred izločki</t>
  </si>
  <si>
    <t>Razpršilo za lažje odstranjevanje kožnih podlog</t>
  </si>
  <si>
    <t>Obročna podloga za zaščito pred zatekanjem za vse vrste, oblike in velikosti stom</t>
  </si>
  <si>
    <t>Sterilni jahači namenjeni pričvrstitvi izpeljanega črevesa med operacijo pri dvocevni stomi</t>
  </si>
  <si>
    <t>Podloga kožna s patentom  ključ-jeziček, ki kaže  smer namestitve, za vdrto stomo (konveksna), 60 mm.</t>
  </si>
  <si>
    <t>Vrečka prozorna za urostomo, dvodelni sistem, z obročkom,  kompatibilna z ustrezno podlogo, 60 mm, vrečko se lahko priključi na različne zbiralne vrečke</t>
  </si>
  <si>
    <t>Vrečka prozorna za anus  praeter, dvodelni sistem, z obročkom, kompatibilna z ustrezno  podlogo, 50 mm</t>
  </si>
  <si>
    <t>Vrečka prozorna za anus  praeter, dvodelni sistem, z obročkom, kompatibilna z ustrezno  podlogo, 60 mm</t>
  </si>
  <si>
    <t>Vrečka za ileostomo,  prozorna z vgrajenim  izpustom, dvodelni  sistem, z obročkom, kompatibilna z  ustrezno podlogo, 60 mm.</t>
  </si>
  <si>
    <t>Vrečka za ileostomo,  prozorna z vgrajenim  izpustom, dvodelni  sistem, z obročkom, kompatibilna z  ustrezno podlogo, 50 mm.</t>
  </si>
  <si>
    <t>Vrečka za ureostomo,  prozorna z vgrajeno kožno  podlogo, narebrani vzorec, dvoslojno lepilo, v enem kosu, možnost spojitve z drenažno vrečko, 10- 80 mm</t>
  </si>
  <si>
    <t>Zamašek za kateter  Spigot,  dolžina 56 mm, max. dia 6mm,  sterilen.</t>
  </si>
  <si>
    <t>Cevka črevesna, PVC,  sterilna,  CH 18, 40 cm, z gladkim, zaokroženim, zaprtim vrhom in stranskimi odprtinami</t>
  </si>
  <si>
    <t>Cevka črevesna, PVC,  sterilna, CH 30, 40 cm, z gladkim, zaokroženim, zaprtim vrhom in stranskimi odprtinami</t>
  </si>
  <si>
    <r>
      <rPr>
        <b/>
        <sz val="9"/>
        <rFont val="Calibri"/>
        <family val="2"/>
        <charset val="238"/>
      </rPr>
      <t xml:space="preserve">Set </t>
    </r>
    <r>
      <rPr>
        <sz val="9"/>
        <rFont val="Calibri"/>
        <family val="2"/>
        <charset val="238"/>
      </rPr>
      <t xml:space="preserve">za </t>
    </r>
    <r>
      <rPr>
        <b/>
        <sz val="9"/>
        <rFont val="Calibri"/>
        <family val="2"/>
        <charset val="238"/>
      </rPr>
      <t>lavažo želodca,</t>
    </r>
    <r>
      <rPr>
        <sz val="9"/>
        <rFont val="Calibri"/>
        <family val="2"/>
        <charset val="238"/>
      </rPr>
      <t xml:space="preserve">  zaprti sistem s 34 F  sondo, s črpalko z dvema brizgalkama in vrečko za  tekočino. Posamično pakirano, sterilno. Za enkratno uporabo.</t>
    </r>
  </si>
  <si>
    <r>
      <rPr>
        <b/>
        <sz val="9"/>
        <rFont val="Calibri"/>
        <family val="2"/>
        <charset val="238"/>
      </rPr>
      <t>Sonda</t>
    </r>
    <r>
      <rPr>
        <sz val="9"/>
        <rFont val="Calibri"/>
        <family val="2"/>
        <charset val="238"/>
      </rPr>
      <t xml:space="preserve"> za </t>
    </r>
    <r>
      <rPr>
        <b/>
        <sz val="9"/>
        <rFont val="Calibri"/>
        <family val="2"/>
        <charset val="238"/>
      </rPr>
      <t>lavažo želodca</t>
    </r>
    <r>
      <rPr>
        <sz val="9"/>
        <rFont val="Calibri"/>
        <family val="2"/>
        <charset val="238"/>
      </rPr>
      <t xml:space="preserve"> brez ostalega sistema. Velikost CH 34. Pakirana posamezno. Za 1x uporabo,  sterilna. </t>
    </r>
  </si>
  <si>
    <t>CENA na EM brez DDV v EUR</t>
  </si>
  <si>
    <t>Stopnja DDV</t>
  </si>
  <si>
    <t>CENA na EM z DDV v EUR</t>
  </si>
  <si>
    <t>CENA PAK brez DDV v EUR</t>
  </si>
  <si>
    <t>CENA PAK z DDV v EUR</t>
  </si>
  <si>
    <t>NAZIV ARTIKLA</t>
  </si>
  <si>
    <t>KATALOŠKA ŠTEVILKA</t>
  </si>
  <si>
    <t>PROIZVAJALEC</t>
  </si>
  <si>
    <t>07.05.01.01.002</t>
  </si>
  <si>
    <t>Cevka črevesna, PVC,  sterilna,  CH 28, 40 cm, z gladkim, zaokroženim, zaprtim vrhom in stranskimi odprtinami</t>
  </si>
  <si>
    <t>Cevka črevesna, PVC,  sterilna,  CH 22, 40 cm, z gladkim, zaokroženim, zaprtim vrhom in stranskimi odprtinami</t>
  </si>
  <si>
    <t>Pasta zatesnitvena v tubi  za nego kože okrog  stome, za podporo  pripomočkom za nego  stome, brez alkohola.</t>
  </si>
  <si>
    <t xml:space="preserve">Sistem za oskrbo fekalne inkontinence: za zbiranje tekočih do pol tekočih izločkov. Sestavljen mora biti iz silikonske cevke  z napihljivim mehurčkom za fiksacijo v rektumu in možnostjo priklopa zbiralne vrečke. Možnost uporabe najmanj 4 tedne. </t>
  </si>
  <si>
    <t>07.05.01.02.001</t>
  </si>
  <si>
    <t>07.05.01.02.002</t>
  </si>
  <si>
    <t>07.05.01.02.003</t>
  </si>
  <si>
    <t>07.05.01.02.004</t>
  </si>
  <si>
    <t>07.05.01.03.001</t>
  </si>
  <si>
    <t>07.05.01.03.002</t>
  </si>
  <si>
    <t>07.05.01.04.001</t>
  </si>
  <si>
    <t>07.05.01.05.001</t>
  </si>
  <si>
    <t>07.05.01.06.001</t>
  </si>
  <si>
    <t>07.05.01.06.002</t>
  </si>
  <si>
    <t>07.05.01.06.003</t>
  </si>
  <si>
    <t>07.05.01.06.004</t>
  </si>
  <si>
    <t>07.05.01.07.001</t>
  </si>
  <si>
    <t>07.05.01.07.002</t>
  </si>
  <si>
    <t>07.05.01.07.003</t>
  </si>
  <si>
    <t>07.05.01.07.004</t>
  </si>
  <si>
    <t>07.05.01.08.001</t>
  </si>
  <si>
    <t>07.05.01.08.002</t>
  </si>
  <si>
    <t>07.05.01.08.003</t>
  </si>
  <si>
    <r>
      <t xml:space="preserve">Set s sondo </t>
    </r>
    <r>
      <rPr>
        <b/>
        <sz val="9"/>
        <rFont val="Calibri"/>
        <family val="2"/>
        <charset val="238"/>
      </rPr>
      <t>hranilno, poliuretansko</t>
    </r>
    <r>
      <rPr>
        <sz val="9"/>
        <rFont val="Calibri"/>
        <family val="2"/>
        <charset val="238"/>
      </rPr>
      <t xml:space="preserve">,  pull,  CH  20,  z vsem potrošnim materialom za vstavitev </t>
    </r>
    <r>
      <rPr>
        <b/>
        <sz val="9"/>
        <rFont val="Calibri"/>
        <family val="2"/>
        <charset val="238"/>
      </rPr>
      <t xml:space="preserve">PEG sonde, </t>
    </r>
    <r>
      <rPr>
        <sz val="9"/>
        <rFont val="Calibri"/>
        <family val="2"/>
        <charset val="238"/>
      </rPr>
      <t>na distalnem delu zvezdaste oblike. Možnost neendoskopske odstranitve PEG cevke z obturatorjem. Sterilna, posamično pakiranje, enkratna uporaba.</t>
    </r>
  </si>
  <si>
    <r>
      <t xml:space="preserve">Želodčna sonda za hranjenje, v diagnostične namene ali za razbremenitev Iz </t>
    </r>
    <r>
      <rPr>
        <b/>
        <sz val="9"/>
        <rFont val="Calibri"/>
        <family val="2"/>
        <charset val="238"/>
      </rPr>
      <t xml:space="preserve">PVC </t>
    </r>
    <r>
      <rPr>
        <sz val="9"/>
        <rFont val="Calibri"/>
        <family val="2"/>
        <charset val="238"/>
      </rPr>
      <t>medicinskega materiala, brez lateksa, brez DEHP, PHT. Zaokrožen zaprt vrh sonde, z dvema stranskima luknjama. Barvno kodirani priključki za priklop na brizgalko ali sistem za hranjenje. CE oznaka, za enkratno uporabo, posamično pakiranje, sterilna. Sonda  z oznakami v intervalih po 10 cm. CH 18, 80 cm +/- 10% ENFIT konekt barvno kodiran in v skladu s standardom ISO  80369 -3. .Proizvajalec priloži potrdilo, koliko časa jesonda  lahko vstavljena.</t>
    </r>
  </si>
  <si>
    <t>Razbremenilna drenažna vrečka kapaciteta  1000 ml + 20 % graduirana, prostor za podatke, s cevjo in enfit ženski konekt za  povezavo do želodčne sonde. Vrečka na izpust z stiščkom, zaščitnim pokrovom.  V skladu s standardom ISO  80369 -3. CE, brez DEHP, PHT, medicinska plastika. v skladu s standardom ISO  80369 -3.</t>
  </si>
  <si>
    <t>Sistem za enteralno hranjenje z univerzalnim adapterjem za priključitev na pripravke z enteralno prehrano, vrečke, plastenke, steklenice. Sistem s komoro, cevjo za povezavo s hranilno sondo z ženskim enfit konektom. Kolešček za regulacijo, zašitni pokrovček. Medicinska plastika, brez PHT, DEHP. v skladu s standardom ISO  80369 -3.</t>
  </si>
  <si>
    <t xml:space="preserve">Cevka, slamica za aspiracijo, z moškim enfit nastavkom, transparenta, kompatibina z brizgalkami z enfit konekti. Dolžina 14 - 17 cm, medicinska plastika, upogibljiva, brez DEHP, PHT v skladu s standardom ISO  80369 -3. </t>
  </si>
  <si>
    <t xml:space="preserve">Univerzalni adapter za stekleničke z enfit moškim nastavkom, stožčast 15 - 27 mm, brez PHT, DEHP, v skladu s standardom ISO  80369 -3. </t>
  </si>
  <si>
    <t xml:space="preserve">Y enfit moški konekt, kompatibilen z enfit konekti, dvopotni, zaščitna pokrovčka.  Brez PHT, DEHP, v skladu s standardom ISO  80369 -3. </t>
  </si>
  <si>
    <t>Univerzalni enfit konekt  vmesnik.  Medicinska plastika, brez PHT, DEHP. v skladu s standardom ISO  80369 -3.</t>
  </si>
  <si>
    <t>Univerzlni pokrovček z ženskim enfit priključkom. Medicinska plastika, brez PHT, DEHP. v skladu s standardom ISO  80369 -3.</t>
  </si>
  <si>
    <t>Brizgalka trodelna, propylen, polyethilen, transparentna. Bat, zanesljivo tesnenje, gladko pomikanje. Z ženskim ENFIT konektom, za priključitev na moški enfit konekt. Brez lateksa, DEHP, PHT. CE  v skladu s standardom ISO  80369 -3. Dobro vidna skala, graduacija na 1 ml, 50/60 ml.</t>
  </si>
  <si>
    <t>Brizgalka trodelna, propylen, polyethilen, transparentna. Bat, zanesljivo tesnenje, gladko pomikanje. Z ženskim ENFIT konektom, za priključitev na moški enfit konekt. Brez lateksa, DEHP, PHT. CE  v skladu s standardom ISO  80369 -3. Dobro vidna skala, graduacija na 1 ml, 20 ml.</t>
  </si>
  <si>
    <t>Brizgalka trodelna, propylen, polyethilen, transparentna. Bat, zanesljivo tesnenje, gladko pomikanje. Z ženskim ENFIT konektom, za priključitev na moški enfit konekt. Brez lateksa, DEHP, PHT. CE  v skladu s standardom ISO  80369 -3. Dobro vidna skala, graduacija na 0,2 ml, 10 ml.</t>
  </si>
  <si>
    <t>Brizgalka trodelna, propylen, polyethilen, transparentna. Bat, zanesljivo tesnenje, gladko pomikanje. Z ženskim ENFIT konektom, za priključitev na moški enfit konekt. Brez lateksa, DEHP, PHT. CE  v skladu s standardom ISO  80369 -3. Dobro vidna skala, graduacija na 0,2 ml, 5 ml.</t>
  </si>
  <si>
    <t xml:space="preserve">Pokrovček za zapiranje brizgalk z moškim enfit konektom. brez PHT, DEHP, v skladu s standardom ISO  80369 -3. </t>
  </si>
  <si>
    <t>07.05.02.01.002</t>
  </si>
  <si>
    <t>07.05.02.01.003</t>
  </si>
  <si>
    <t>07.05.02.01.004</t>
  </si>
  <si>
    <t>07.05.02.01.005</t>
  </si>
  <si>
    <t>07.05.02.01.006</t>
  </si>
  <si>
    <t>07.05.02.01.007</t>
  </si>
  <si>
    <t>07.05.02.01.008</t>
  </si>
  <si>
    <t>07.05.02.01.009</t>
  </si>
  <si>
    <t>07.05.02.01.010</t>
  </si>
  <si>
    <t>07.05.02.01.011</t>
  </si>
  <si>
    <t>07.05.02.01.012</t>
  </si>
  <si>
    <t>07.05.02.01.013</t>
  </si>
  <si>
    <t>Set za klizmo.</t>
  </si>
  <si>
    <t>Zaprti sistem za večkratno izpiranje črevesja - fekalna  drenaža. Rektalni kateter  z silikonskim balončkom. Cev dolžine 150 cm, premera 7,5 mm, z zapiralnim stiščkom. Zbiralna vrečka min. 2000 ml, graduirana, zadržuje tekočino in pline.  Z izpustom,ki dobro tesni. Brizga 50/ 60 ml  LL. Brez lateksa, posamično pakiranje, sterilno.</t>
  </si>
  <si>
    <r>
      <t xml:space="preserve">Sonda nazogastrična, želodčna, hranilna ali razbremenilna. Iz </t>
    </r>
    <r>
      <rPr>
        <b/>
        <sz val="9"/>
        <rFont val="Calibri"/>
        <family val="2"/>
        <charset val="238"/>
      </rPr>
      <t xml:space="preserve">poliuretana z vodilno žico. </t>
    </r>
    <r>
      <rPr>
        <sz val="9"/>
        <rFont val="Calibri"/>
        <family val="2"/>
        <charset val="238"/>
      </rPr>
      <t>Nastavek za povezavo s sukcijsko vrečko, brizgalko za hranjenje  ali sistemom za hranjenje. Zaprt distalni del s stranskimi odprtinami. Označena globina na 10 cm. Radiopačna, sterilna, CE oznaka, za enkratno uporabo, posamično pakiranje. Brez lateksa, brez DEHP, PHT. CH 10, dolžine 120 cm +/- 10%, ENFIT konekt barvno kodiran in v skladu s standardom ISO  80369 -3. Proizvajalec priloži potrdilo, koliko časa jesonda  lahko vstavljena.</t>
    </r>
  </si>
  <si>
    <r>
      <t xml:space="preserve">Sonda nazogastrična, želodčna, hranilna ali razbremenilna. Iz </t>
    </r>
    <r>
      <rPr>
        <b/>
        <sz val="9"/>
        <rFont val="Calibri"/>
        <family val="2"/>
        <charset val="238"/>
      </rPr>
      <t>poliuretana z vodilno žico</t>
    </r>
    <r>
      <rPr>
        <sz val="9"/>
        <rFont val="Calibri"/>
        <family val="2"/>
        <charset val="238"/>
      </rPr>
      <t>. Nastavek za povezavo s sukcijsko vrečko, brizgalko za hranjenje  ali sistemom za hranjenje. Zaprt distalni del s stranskimi odprtinami. Označena globina na 10 cm. Radiopačna, sterilna, CE oznaka, za enkratno uporabo, posamično pakiranje. Brez lateksa, brez DEHP, PHT. CH 12, dolžine 120 cm +/- 10%, ENFIT konekt barvno kodiran in v skladu s standardom ISO  80369 -3. Proizvajalec priloži potrdilo, koliko časa jesonda  lahko vstavljena.</t>
    </r>
  </si>
  <si>
    <r>
      <t xml:space="preserve">Sonda nazogastrična, želodčna, hranilna ali razbremenilna. Iz </t>
    </r>
    <r>
      <rPr>
        <b/>
        <sz val="9"/>
        <rFont val="Calibri"/>
        <family val="2"/>
        <charset val="238"/>
      </rPr>
      <t>poliuretana z vodilno žico</t>
    </r>
    <r>
      <rPr>
        <sz val="9"/>
        <rFont val="Calibri"/>
        <family val="2"/>
        <charset val="238"/>
      </rPr>
      <t>. Nastavek za povezavo s sukcijsko vrečko, brizgalko za hranjenje  ali sistemom za hranjenje. Zaprt distalni del s stranskimi odprtinami. Označena globina na 10 cm. Radiopačna, sterilna, CE oznaka, za enkratno uporabo, posamično pakiranje. Brez lateksa, brez DEHP, PHT. CH 15, dolžine 100 cm +/- 10%, ENFIT konekt barvno kodiran in v skladu s standardom ISO  80369 -3. Proizvajalec priloži potrdilo, koliko časa jesonda  lahko vstavljena.</t>
    </r>
  </si>
  <si>
    <r>
      <t xml:space="preserve">Sonda nazogastrična, želodčna, hranilna ali razbremenilna. Iz </t>
    </r>
    <r>
      <rPr>
        <b/>
        <sz val="9"/>
        <rFont val="Calibri"/>
        <family val="2"/>
        <charset val="238"/>
      </rPr>
      <t>silikona z vodilno žico</t>
    </r>
    <r>
      <rPr>
        <sz val="9"/>
        <rFont val="Calibri"/>
        <family val="2"/>
        <charset val="238"/>
      </rPr>
      <t xml:space="preserve">. Nastavek za povezavo s sukcijsko vrečko, brizgalko za hranjenje  ali sistemom za hranjenje. Zaprt distalni del s stranskimi odprtinami. Označena globina na 10 cm. Radiopačna, sterilna, CE oznaka, za enkratno uporabo, posamično pakiranje. Brez lateksa, brez DEHP, PHT. CH 13, dolžine 120 cm +/- 10%, ENFIT konekt barvno kodiran in v skladu s standardom ISO  80369 -3. </t>
    </r>
  </si>
  <si>
    <r>
      <t xml:space="preserve">Sonda nazogastrična, želodčna, hranilna ali razbremenilna. Iz </t>
    </r>
    <r>
      <rPr>
        <b/>
        <sz val="9"/>
        <rFont val="Calibri"/>
        <family val="2"/>
        <charset val="238"/>
      </rPr>
      <t>silikona z vodilno žico</t>
    </r>
    <r>
      <rPr>
        <sz val="9"/>
        <rFont val="Calibri"/>
        <family val="2"/>
        <charset val="238"/>
      </rPr>
      <t xml:space="preserve">. Nastavek za povezavo s sukcijsko vrečko, brizgalko za hranjenje  ali sistemom za hranjenje. Zaprt distalni del s stranskimi odprtinami. Označena globina na 10 cm. Radiopačna, sterilna, Ce oznaka, za enkratno uporabo, posamično pakiranje. Brez lateksa, brez DEHP, PHT. CH 16, dolžine 100 cm +/- 10%, ENFIT konekt barvno kodiran in v skladu s standardom ISO  80369 -3. </t>
    </r>
  </si>
  <si>
    <r>
      <t xml:space="preserve">Sonda želodčna, nazogastrična iz  </t>
    </r>
    <r>
      <rPr>
        <b/>
        <sz val="9"/>
        <rFont val="Calibri"/>
        <family val="2"/>
        <charset val="238"/>
      </rPr>
      <t>poliuretana</t>
    </r>
    <r>
      <rPr>
        <sz val="9"/>
        <rFont val="Calibri"/>
        <family val="2"/>
        <charset val="238"/>
      </rPr>
      <t>.  Sonda z  več odprtinami ustrezne velikosti za prehajanje hrane na distalnem delu. Gladko uvajanje, brez vodilne žice. Nastavek kompatibilen z vsemi sistemi za prehranjevanje in brizgo z kateter tip nastavkom, s pokrovčkom. Sterilna, za enkratno uporabo, posamično pakiranje. Dolžine  100 cm +/- 10% z oznakami dolžine,  CH 15 . ENFIT konekt barvno kodiran in v skladu s standardom ISO  80369 -3. Proizvajalec priloži potrdilo, koliko časa jesonda  lahko vstavljena.</t>
    </r>
  </si>
  <si>
    <t>Set kateterski za  postoperativno jejunalno  prehrajevanje, 80 cm,  CH8. v skladu s standardom ISO  80369 -3. Proizvajalec priloži potrdilo, koliko časa jesonda  lahko vstavljena.</t>
  </si>
  <si>
    <r>
      <t xml:space="preserve">Enteralna nosna sonda za </t>
    </r>
    <r>
      <rPr>
        <b/>
        <sz val="9"/>
        <rFont val="Calibri"/>
        <family val="2"/>
        <charset val="238"/>
      </rPr>
      <t>zgornje tanko črevo</t>
    </r>
    <r>
      <rPr>
        <sz val="9"/>
        <rFont val="Calibri"/>
        <family val="2"/>
        <charset val="238"/>
      </rPr>
      <t xml:space="preserve"> s stranskimi zaklopkami za samopomikanje, izdelana iz mehkega </t>
    </r>
    <r>
      <rPr>
        <b/>
        <sz val="9"/>
        <rFont val="Calibri"/>
        <family val="2"/>
        <charset val="238"/>
      </rPr>
      <t>poliuretana</t>
    </r>
    <r>
      <rPr>
        <sz val="9"/>
        <rFont val="Calibri"/>
        <family val="2"/>
        <charset val="238"/>
      </rPr>
      <t>, debeline 14 F, dolžine 153 cm, 5 stranskih odprtin, graduirana na 10 cm v dolžini od 40 do 100 cm +/- 10%. Sterilna, Ce oznaka, posamično pakiranje, brez lateksa. ENFIT konekt barvno kodiran in v skaldu s standardom ISO  80369 -3</t>
    </r>
  </si>
  <si>
    <r>
      <t xml:space="preserve">Želodčna sonda za ustavljanje krvavitev v GE traktu, dva silkolatex balona, vmes radiopačen obroček, graduirana, 3-potna, 4 očesa, </t>
    </r>
    <r>
      <rPr>
        <b/>
        <sz val="9"/>
        <rFont val="Calibri"/>
        <family val="2"/>
        <charset val="238"/>
      </rPr>
      <t>CH 21,</t>
    </r>
    <r>
      <rPr>
        <sz val="9"/>
        <rFont val="Calibri"/>
        <family val="2"/>
        <charset val="238"/>
      </rPr>
      <t xml:space="preserve"> dolžine 100 cm +/- 10%, sterilna, posamično pakiranje. V skaldu s standardom ISO  80369 -3</t>
    </r>
  </si>
  <si>
    <t>Želodčna sonda za ustavljanje krvavitev v GE traktu, silkolatex balon kapacitete do 700 ml, radiopačna, 3-potna, CH 21, dolžine 100 cm+/-10 %, sterilna, posamično pakiranje. V skaldu s standardom ISO  80369 -3</t>
  </si>
  <si>
    <r>
      <t xml:space="preserve">Sonda nazogastrična, želodčna, hranilna ali razbremenilna. Iz </t>
    </r>
    <r>
      <rPr>
        <b/>
        <sz val="9"/>
        <rFont val="Calibri"/>
        <family val="2"/>
        <charset val="238"/>
      </rPr>
      <t>poliuretana z y nastavkom</t>
    </r>
    <r>
      <rPr>
        <sz val="9"/>
        <rFont val="Calibri"/>
        <family val="2"/>
        <charset val="238"/>
      </rPr>
      <t xml:space="preserve"> in </t>
    </r>
    <r>
      <rPr>
        <b/>
        <sz val="9"/>
        <rFont val="Calibri"/>
        <family val="2"/>
        <charset val="238"/>
      </rPr>
      <t>vodilno žico</t>
    </r>
    <r>
      <rPr>
        <sz val="9"/>
        <rFont val="Calibri"/>
        <family val="2"/>
        <charset val="238"/>
      </rPr>
      <t>. Nastavek za povezavo s sukcijsko vrečko, brizgalko za hranjenje  ali sistemom za hranjenje. Zaprt distalni del s stranskimi odprtinami. Označena globina na 10 cm. Radiopačna, sterilna, CE oznaka, za enkratno uporabo, posamično pakiranje. Brez lateksa, brez DEHP, PHT. CH 8, 120 cm +/- 10%, ENFIT konekt barvno kodiran in v skladu s standardom ISO  80369 -3. Proizvajalec priloži potrdilo, koliko časa jesonda  lahko vstavljena.</t>
    </r>
  </si>
  <si>
    <r>
      <t xml:space="preserve">Sonda nazogastrična, želodčna, hranilna ali razbremenilna. Iz </t>
    </r>
    <r>
      <rPr>
        <b/>
        <sz val="9"/>
        <rFont val="Calibri"/>
        <family val="2"/>
        <charset val="238"/>
      </rPr>
      <t>poliuretana z y nastavkom</t>
    </r>
    <r>
      <rPr>
        <sz val="9"/>
        <rFont val="Calibri"/>
        <family val="2"/>
        <charset val="238"/>
      </rPr>
      <t xml:space="preserve"> in </t>
    </r>
    <r>
      <rPr>
        <b/>
        <sz val="9"/>
        <rFont val="Calibri"/>
        <family val="2"/>
        <charset val="238"/>
      </rPr>
      <t>vodilno žico</t>
    </r>
    <r>
      <rPr>
        <sz val="9"/>
        <rFont val="Calibri"/>
        <family val="2"/>
        <charset val="238"/>
      </rPr>
      <t>. Nastavek za povezavo s sukcijsko vrečko, brizgalko za hranjenje  ali sistemom za hranjenje. Zaprt distalni del s stranskimi odprtinami. Označena globina na 10 cm. Radiopačna, sterilna, CE oznaka, za enkratno uporabo, posamično pakiranje. Brez lateksa, brez DEHP, PHT. CH 10, 120 cm +/- 10%, ENFIT konekt barvno kodiran in v skladu s standardom ISO  80369 -3. Proizvajalec priloži potrdilo, koliko časa jesonda  lahko vstavljena.</t>
    </r>
  </si>
  <si>
    <r>
      <t xml:space="preserve">Sonda nazogastrična, želodčna, hranilna ali razbremenilna. Iz </t>
    </r>
    <r>
      <rPr>
        <b/>
        <sz val="9"/>
        <rFont val="Calibri"/>
        <family val="2"/>
        <charset val="238"/>
      </rPr>
      <t>poliuretana z y nastavkom</t>
    </r>
    <r>
      <rPr>
        <sz val="9"/>
        <rFont val="Calibri"/>
        <family val="2"/>
        <charset val="238"/>
      </rPr>
      <t xml:space="preserve"> in </t>
    </r>
    <r>
      <rPr>
        <b/>
        <sz val="9"/>
        <rFont val="Calibri"/>
        <family val="2"/>
        <charset val="238"/>
      </rPr>
      <t>vodilno žico</t>
    </r>
    <r>
      <rPr>
        <sz val="9"/>
        <rFont val="Calibri"/>
        <family val="2"/>
        <charset val="238"/>
      </rPr>
      <t>. Nastavek za povezavo s sukcijsko vrečko, brizgalko za hranjenje  ali sistemom za hranjenje. Zaprt distalni del s stranskimi odprtinami. Označena globina na 10 cm. Radiopačna, sterilna, CE oznaka, za enkratno uporabo, posamično pakiranje. Brez lateksa, brez DEHP, PHT. CH 12, 120 cm +/- 10%, ENFIT konekt barvno kodiran in v skladu s standardom ISO  80369 -3. Proizvajalec priloži potrdilo, koliko časa jesonda  lahko vstavljena.</t>
    </r>
  </si>
  <si>
    <r>
      <t xml:space="preserve">Sonda nazogastrična, želodčna, hranilna ali razbremenilna. Iz </t>
    </r>
    <r>
      <rPr>
        <b/>
        <sz val="9"/>
        <rFont val="Calibri"/>
        <family val="2"/>
        <charset val="238"/>
      </rPr>
      <t>poliuretana z y nastavkom</t>
    </r>
    <r>
      <rPr>
        <sz val="9"/>
        <rFont val="Calibri"/>
        <family val="2"/>
        <charset val="238"/>
      </rPr>
      <t xml:space="preserve"> in </t>
    </r>
    <r>
      <rPr>
        <b/>
        <sz val="9"/>
        <rFont val="Calibri"/>
        <family val="2"/>
        <charset val="238"/>
      </rPr>
      <t>vodilno žico</t>
    </r>
    <r>
      <rPr>
        <sz val="9"/>
        <rFont val="Calibri"/>
        <family val="2"/>
        <charset val="238"/>
      </rPr>
      <t>. Nastavek za povezavo s sukcijsko vrečko, brizgalko za hranjenje  ali sistemom za hranjenje. Zaprt distalni del s stranskimi odprtinami. Označena globina na 10 cm. Radiopačna, sterilna, CE oznaka, za enkratno uporabo, posamično pakiranje. Brez lateksa, brez DEHP, PHT. CH 16, 120 cm +/- 10%, ENFIT konekt barvno kodiran in v skladu s standardom ISO  80369 -3. Proizvajalec priloži potrdilo, koliko časa jesonda  lahko vstavljena.</t>
    </r>
  </si>
  <si>
    <r>
      <rPr>
        <b/>
        <sz val="9"/>
        <rFont val="Calibri"/>
        <family val="2"/>
        <charset val="238"/>
      </rPr>
      <t>Sonda hranilna,</t>
    </r>
    <r>
      <rPr>
        <sz val="9"/>
        <rFont val="Calibri"/>
        <family val="2"/>
        <charset val="238"/>
      </rPr>
      <t xml:space="preserve"> nazogastrična, za enteralno prehrano v pediatriji. Matirana površina cevke omogoča minimalno uporabo lubrikantov. Material medicinski </t>
    </r>
    <r>
      <rPr>
        <b/>
        <sz val="9"/>
        <rFont val="Calibri"/>
        <family val="2"/>
        <charset val="238"/>
      </rPr>
      <t>PVC. P</t>
    </r>
    <r>
      <rPr>
        <sz val="9"/>
        <rFont val="Calibri"/>
        <family val="2"/>
        <charset val="238"/>
      </rPr>
      <t xml:space="preserve">riključek za priklop na brizgalko ali sistem za enteralno hranjenje. Oznake dolžine v intervalih po 1 cm. Barvno kodiranje priključkov za identifikacijo dimenzije. Brez lateksa, brez PHT,DEHP, CE oznaka, za enkratno uporabo, sterilna, posamično pakiranje. CH 5, 50 cm +/- 10%, ENFIT konekt barvno kodiran in v skladu s standardom ISO  80369 -3. Proizvajalec priloži potrdilo, koliko časa jesonda  lahko vstavljena. </t>
    </r>
  </si>
  <si>
    <r>
      <rPr>
        <b/>
        <sz val="9"/>
        <rFont val="Calibri"/>
        <family val="2"/>
        <charset val="238"/>
      </rPr>
      <t>Sonda hranilna,</t>
    </r>
    <r>
      <rPr>
        <sz val="9"/>
        <rFont val="Calibri"/>
        <family val="2"/>
        <charset val="238"/>
      </rPr>
      <t xml:space="preserve"> nazogastrična, za enteralno prehrano v pediatriji. Matirana površina cevke omogoča minimalno uporabo lubrikantov. Material medicinski </t>
    </r>
    <r>
      <rPr>
        <b/>
        <sz val="9"/>
        <rFont val="Calibri"/>
        <family val="2"/>
        <charset val="238"/>
      </rPr>
      <t>PVC. P</t>
    </r>
    <r>
      <rPr>
        <sz val="9"/>
        <rFont val="Calibri"/>
        <family val="2"/>
        <charset val="238"/>
      </rPr>
      <t xml:space="preserve">riključek za priklop na brizgalko ali sistem za enteralno hranjenje. Oznake dolžine v intervalih po 1 cm. Barvno kodiranje priključkov za identifikacijo dimenzije. Brez lateksa, brez PHT,DEHP, CE oznaka, za enkratno uporabo, sterilna, posamično pakiranje. CH 6, 50 cm +/- 10%, ENFIT konekt barvno kodiran in v skladu s standardom ISO  80369 -3.Proizvajalec priloži potrdilo, koliko časa jesonda  lahko vstavljena.  </t>
    </r>
  </si>
  <si>
    <r>
      <rPr>
        <b/>
        <sz val="9"/>
        <rFont val="Calibri"/>
        <family val="2"/>
        <charset val="238"/>
      </rPr>
      <t>Sonda hranilna,</t>
    </r>
    <r>
      <rPr>
        <sz val="9"/>
        <rFont val="Calibri"/>
        <family val="2"/>
        <charset val="238"/>
      </rPr>
      <t xml:space="preserve"> nazogastrična, za enteralno prehrano v pediatriji. Matirana površina cevke omogoča minimalno uporabo lubrikantov. Material medicinski </t>
    </r>
    <r>
      <rPr>
        <b/>
        <sz val="9"/>
        <rFont val="Calibri"/>
        <family val="2"/>
        <charset val="238"/>
      </rPr>
      <t>PVC. P</t>
    </r>
    <r>
      <rPr>
        <sz val="9"/>
        <rFont val="Calibri"/>
        <family val="2"/>
        <charset val="238"/>
      </rPr>
      <t xml:space="preserve">riključek za priklop na brizgalko ali sistem za enteralno hranjenje. Oznake dolžine v intervalih po 1 cm. Barvno kodiranje priključkov za identifikacijo dimenzije. Brez lateksa, brez PHT,DEHP, CE oznaka, za enkratno uporabo, sterilna, posamično pakiranje. CH 8, 50 cm +/- 10%, ENFIT konekt barvno kodiran in v skladu s standardom ISO  80369 -3Proizvajalec priloži potrdilo, koliko časa jesonda  lahko vstavljena.. </t>
    </r>
  </si>
  <si>
    <r>
      <rPr>
        <b/>
        <sz val="9"/>
        <rFont val="Calibri"/>
        <family val="2"/>
        <charset val="238"/>
      </rPr>
      <t>Sonda hranilna,</t>
    </r>
    <r>
      <rPr>
        <sz val="9"/>
        <rFont val="Calibri"/>
        <family val="2"/>
        <charset val="238"/>
      </rPr>
      <t xml:space="preserve"> nazogastrična, za enteralno prehrano v pediatriji. Matirana površina cevke omogoča minimalno uporabo lubrikantov. Material medicinski </t>
    </r>
    <r>
      <rPr>
        <b/>
        <sz val="9"/>
        <rFont val="Calibri"/>
        <family val="2"/>
        <charset val="238"/>
      </rPr>
      <t>PVC  P</t>
    </r>
    <r>
      <rPr>
        <sz val="9"/>
        <rFont val="Calibri"/>
        <family val="2"/>
        <charset val="238"/>
      </rPr>
      <t>riključek za priklop na brizgalko ali sistem za enteralno hranjenje. Oznake dolžine v intervalih po 1 cm. Barvno kodiranje priključkov za identifikacijo dimenzije. Brez lateksa, brez PHT,DEHP, CE oznaka, za enkratno uporabo, sterilna, posamično pakiranje. CH 10, 50 cm +/- 10%, ENFIT konekt barvno kodiran in v skladu s standardom ISO  80369 -3. Proizvajalec priloži potrdilo, koliko časa jesonda  lahko vstavljena.</t>
    </r>
  </si>
  <si>
    <r>
      <t xml:space="preserve">Sonda razbremenilna ali hranilna nazogastrična iz </t>
    </r>
    <r>
      <rPr>
        <b/>
        <sz val="9"/>
        <rFont val="Calibri"/>
        <family val="2"/>
        <charset val="238"/>
      </rPr>
      <t>silikona,</t>
    </r>
    <r>
      <rPr>
        <sz val="9"/>
        <rFont val="Calibri"/>
        <family val="2"/>
        <charset val="238"/>
      </rPr>
      <t xml:space="preserve"> z</t>
    </r>
    <r>
      <rPr>
        <b/>
        <sz val="9"/>
        <rFont val="Calibri"/>
        <family val="2"/>
        <charset val="238"/>
      </rPr>
      <t xml:space="preserve"> dvojnim  lumnom</t>
    </r>
    <r>
      <rPr>
        <sz val="9"/>
        <rFont val="Calibri"/>
        <family val="2"/>
        <charset val="238"/>
      </rPr>
      <t>. Lijakastim  nastavkom za povezavo s</t>
    </r>
    <r>
      <rPr>
        <u val="double"/>
        <sz val="9"/>
        <rFont val="Calibri"/>
        <family val="2"/>
        <charset val="238"/>
      </rPr>
      <t xml:space="preserve"> </t>
    </r>
    <r>
      <rPr>
        <sz val="9"/>
        <rFont val="Calibri"/>
        <family val="2"/>
        <charset val="238"/>
      </rPr>
      <t>standardnimi cevmi  in sistemi za hranjenje. Radiopačna, centimeterske oznake dolžine  na 10 cm. Sterilna, za enkratno uporabo, CE oznaka, brez lateksa, posamično pakiranje. CH 14  ENFIT konekt barvno kodiran v skladu s standardom ISO  80369 -3. Proizvajalec priloži potrdilo, koliko časa jesonda  lahko vstavljena.</t>
    </r>
  </si>
  <si>
    <r>
      <t xml:space="preserve">Sonda razbremenilna ali hranilna nazogastrična iz </t>
    </r>
    <r>
      <rPr>
        <b/>
        <sz val="9"/>
        <rFont val="Calibri"/>
        <family val="2"/>
        <charset val="238"/>
      </rPr>
      <t>silikona,</t>
    </r>
    <r>
      <rPr>
        <sz val="9"/>
        <rFont val="Calibri"/>
        <family val="2"/>
        <charset val="238"/>
      </rPr>
      <t xml:space="preserve"> z</t>
    </r>
    <r>
      <rPr>
        <b/>
        <sz val="9"/>
        <rFont val="Calibri"/>
        <family val="2"/>
        <charset val="238"/>
      </rPr>
      <t xml:space="preserve"> dvojnim  lumnom</t>
    </r>
    <r>
      <rPr>
        <sz val="9"/>
        <rFont val="Calibri"/>
        <family val="2"/>
        <charset val="238"/>
      </rPr>
      <t>. Lijakastim  nastavkom za povezavo s standardnimi cevmi  in sistemi za hranjenje. Radiopačna, centimeterske oznake dolžine na 10 cm. Sterilna, za enkratno uporabo, CE oznaka, brez lateksa, posamično pakiranje. CH 1 6 ENFIT konekt barvno kodiran v skladu s standardom ISO  80369 -3. Proizvajalec priloži potrdilo, koliko časa jesonda  lahko vstavljena.</t>
    </r>
  </si>
  <si>
    <r>
      <t xml:space="preserve">Sonda razbremenilna ali hranilna nazogastrična iz </t>
    </r>
    <r>
      <rPr>
        <b/>
        <sz val="9"/>
        <rFont val="Calibri"/>
        <family val="2"/>
        <charset val="238"/>
      </rPr>
      <t>silikona,</t>
    </r>
    <r>
      <rPr>
        <sz val="9"/>
        <rFont val="Calibri"/>
        <family val="2"/>
        <charset val="238"/>
      </rPr>
      <t xml:space="preserve"> z</t>
    </r>
    <r>
      <rPr>
        <b/>
        <sz val="9"/>
        <rFont val="Calibri"/>
        <family val="2"/>
        <charset val="238"/>
      </rPr>
      <t xml:space="preserve"> dvojnim  lumnom</t>
    </r>
    <r>
      <rPr>
        <sz val="9"/>
        <rFont val="Calibri"/>
        <family val="2"/>
        <charset val="238"/>
      </rPr>
      <t>. Lijakastim  nastavkom za povezavo  s standardnimi cevmi  in sistemi za hranjenje. Radiopačna, centimeterske oznake dolžine  na 10 cm. Sterilna, za enkratno uporabo, CE oznaka, brez lateksa, posamično pakiranje. CH 18 ENFIT konekt barvno kodiran v skladu s standardom ISO  80369 -3. Proizvajalec priloži potrdilo, koliko časa jesonda  lahko vstavljena.</t>
    </r>
  </si>
  <si>
    <r>
      <t xml:space="preserve">Sonda razbremenilna ali hranilna nazogastrična iz  </t>
    </r>
    <r>
      <rPr>
        <b/>
        <sz val="9"/>
        <rFont val="Calibri"/>
        <family val="2"/>
        <charset val="238"/>
      </rPr>
      <t>poliuretana, z dvojnim  lumnom, min. petimi drenažnimi odprtinami in  centimetrskimi oznakami globine na 10 cm.</t>
    </r>
    <r>
      <rPr>
        <sz val="9"/>
        <rFont val="Calibri"/>
        <family val="2"/>
        <charset val="238"/>
      </rPr>
      <t>Lijakastim  nastavkom za povezavo s standardnimi cevmi  in sistemi za hranjenje. Radiopačna. Sterilna, za enkratno uporabo, CE oznaka, brez lateksa, posamično pakiranje. CH 14, dolžina 110 do 130 cm. ENFIT konekt barvno kodiran in v skladu s standardom ISO  80369 -3. Proizvajalec priloži potrdilo, koliko časa jesonda  lahko vstavljena.</t>
    </r>
  </si>
  <si>
    <r>
      <t xml:space="preserve">Sonda razbremenilna ali hranilna nazogastrična iz  </t>
    </r>
    <r>
      <rPr>
        <b/>
        <sz val="9"/>
        <rFont val="Calibri"/>
        <family val="2"/>
        <charset val="238"/>
      </rPr>
      <t>poliuretana, z dvojnim  lumnom, min. petimi drenažnimi odprtinami in  centimetrskimi oznakami globine na 10 cm.</t>
    </r>
    <r>
      <rPr>
        <sz val="9"/>
        <rFont val="Calibri"/>
        <family val="2"/>
        <charset val="238"/>
      </rPr>
      <t xml:space="preserve"> Lijakastim  nastavkom za povezavo s</t>
    </r>
    <r>
      <rPr>
        <u val="double"/>
        <sz val="9"/>
        <rFont val="Calibri"/>
        <family val="2"/>
        <charset val="238"/>
      </rPr>
      <t xml:space="preserve"> </t>
    </r>
    <r>
      <rPr>
        <sz val="9"/>
        <rFont val="Calibri"/>
        <family val="2"/>
        <charset val="238"/>
      </rPr>
      <t>standardnimi cevmi  in sistemi za hranjenje. Radiopačna. Sterilna, za enkratno uporabo, CE oznaka, brez lateksa, posamično pakiranje. CH 16, dolžina 110 do 130 cm. ENFIT konekt barvno kodiran in v skladu s standardom ISO  80369 -3. Proizvajalec priloži potrdilo, koliko časa jesonda  lahko vstavljena.</t>
    </r>
  </si>
  <si>
    <r>
      <t xml:space="preserve">Sonda razbremenilna ali hranilna nazogastrična iz  </t>
    </r>
    <r>
      <rPr>
        <b/>
        <sz val="9"/>
        <rFont val="Calibri"/>
        <family val="2"/>
        <charset val="238"/>
      </rPr>
      <t xml:space="preserve">poliuretana, z dvojnim  lumnom, min. petimi drenažnimi odprtinami in  centimetrskimi oznakami globine na 10 cm. </t>
    </r>
    <r>
      <rPr>
        <sz val="9"/>
        <rFont val="Calibri"/>
        <family val="2"/>
        <charset val="238"/>
      </rPr>
      <t xml:space="preserve"> Lijakastim  nastavkom za povezavo s standardnimi cevmi  in sistemi za hranjenje. Radiopačna. Sterilna, za enkratno uporabo, CE oznaka, brez lateksa, posamično pakiranje. CH 18, dolžina 110 do 130 cm. ENFIT konekt barvno kodiran in v skladu s standardom ISO  80369 -3. Proizvajalec priloži potrdilo, koliko časa jesonda  lahko vstavljena.</t>
    </r>
  </si>
  <si>
    <r>
      <t xml:space="preserve">Sonda razbremenilna ali hranilna nazogastrična iz  </t>
    </r>
    <r>
      <rPr>
        <b/>
        <sz val="9"/>
        <rFont val="Calibri"/>
        <family val="2"/>
        <charset val="238"/>
      </rPr>
      <t>poliuretana, z dvojnim  lumnom, min. petimi drenažnimi odprtinami in  centimetrskimi oznakami globine na 10 cm</t>
    </r>
    <r>
      <rPr>
        <sz val="9"/>
        <rFont val="Calibri"/>
        <family val="2"/>
        <charset val="238"/>
      </rPr>
      <t xml:space="preserve"> Lijakastim  nastavkom za povezavo s standardnimi cevmi  in sistemi za hranjenje. Radiopačna. Sterilna, za enkratno uporabo, CE oznaka, brez lateksa, posamično pakiranje. CH 20, dolžina 110 do 130 cm.  ENFIT konekt barvno kodiran in v skladu s standardom ISO  80369 -3.Proizvajalec priloži potrdilo, koliko časa jesonda  lahko vstavljena.</t>
    </r>
  </si>
  <si>
    <r>
      <t xml:space="preserve">Želodčna sonda za hranjenje, v diagnostične namene ali za razbremenitev Iz </t>
    </r>
    <r>
      <rPr>
        <b/>
        <sz val="9"/>
        <rFont val="Calibri"/>
        <family val="2"/>
        <charset val="238"/>
      </rPr>
      <t xml:space="preserve">PVC </t>
    </r>
    <r>
      <rPr>
        <sz val="9"/>
        <rFont val="Calibri"/>
        <family val="2"/>
        <charset val="238"/>
      </rPr>
      <t>medicinskega materiala, brez lateksa, brez DEHP, PHT. Zaokrožen zaprt vrh sonde, z dvema stranskima luknjama. Barvno kodirani priključki za priklop na brizgalko ali sistem za hranjenje. CE oznaka, za enkratno uporabo, posamično pakiranje, sterilna. Sonda  z oznakami v intervalih po 10 cm. CH 10, 80 cm +/- 10% ENFIT konekt barvno kodiran in v skladu s standardom ISO  80369 -3.Proizvajalec priloži potrdilo, koliko časa jesonda  lahko vstavljena.</t>
    </r>
  </si>
  <si>
    <r>
      <t xml:space="preserve">Želodčna sonda za hranjenje, v diagnostične namene ali za razbremenitev Iz </t>
    </r>
    <r>
      <rPr>
        <b/>
        <sz val="9"/>
        <rFont val="Calibri"/>
        <family val="2"/>
        <charset val="238"/>
      </rPr>
      <t xml:space="preserve">PVC </t>
    </r>
    <r>
      <rPr>
        <sz val="9"/>
        <rFont val="Calibri"/>
        <family val="2"/>
        <charset val="238"/>
      </rPr>
      <t>medicinskega materiala, brez lateksa, brez DEHP, PHT. Zaokrožen zaprt vrh sonde, z dvema stranskima luknjama. Barvno kodirani priključki za priklop na brizgalko ali sistem za hranjenje. CE oznaka, za enkratno uporabo, posamično pakiranje, sterilna. Sonda  z oznakami v intervalih po 10 cm. CH 12, 80 cm +/- 10% ENFIT konekt barvno kodiran in v skladu s standardom ISO  80369 -3. .Proizvajalec priloži potrdilo, koliko časa jesonda  lahko vstavljena.</t>
    </r>
  </si>
  <si>
    <r>
      <t xml:space="preserve">Želodčna sonda za hranjenje, v diagnostične namene ali za razbremenitev Iz </t>
    </r>
    <r>
      <rPr>
        <b/>
        <sz val="9"/>
        <rFont val="Calibri"/>
        <family val="2"/>
        <charset val="238"/>
      </rPr>
      <t xml:space="preserve">PVC </t>
    </r>
    <r>
      <rPr>
        <sz val="9"/>
        <rFont val="Calibri"/>
        <family val="2"/>
        <charset val="238"/>
      </rPr>
      <t>medicinskega materiala, brez lateksa, brez DEHP, PHT. Zaokrožen zaprt vrh sonde, z dvema stranskima luknjama. Barvno kodirani priključki za priklop na brizgalko ali sistem za hranjenje. CE oznaka, za enkratno uporabo, posamično pakiranje, sterilna. Sonda  z oznakami v intervalih po 10 cm. CH 14, 80 cm +/- 10% ENFIT konekt barvno kodiran in v skladu s standardom ISO  80369 -3. .Proizvajalec priloži potrdilo, koliko časa jesonda  lahko vstavljena.</t>
    </r>
  </si>
  <si>
    <r>
      <t xml:space="preserve">Želodčna sonda za hranjenje, v diagnostične namene ali za razbremenitev Iz </t>
    </r>
    <r>
      <rPr>
        <b/>
        <sz val="9"/>
        <rFont val="Calibri"/>
        <family val="2"/>
        <charset val="238"/>
      </rPr>
      <t xml:space="preserve">PVC </t>
    </r>
    <r>
      <rPr>
        <sz val="9"/>
        <rFont val="Calibri"/>
        <family val="2"/>
        <charset val="238"/>
      </rPr>
      <t>medicinskega materiala, brez lateksa, brez DEHP, PHT. Zaokrožen zaprt vrh sonde, z dvema stranskima luknjama. Barvno kodirani priključki za priklop na brizgalko ali sistem za hranjenje. CE oznaka, za enkratno uporabo, posamično pakiranje, sterilna. Sonda  z oznakami v intervalih po 10 cm. CH 16, 80 cm +/- 10% ENFIT konekt barvno kodiran in v skladu s standardom ISO  80369 -3. .Proizvajalec priloži potrdilo, koliko časa jesonda  lahko vstavljena.</t>
    </r>
  </si>
  <si>
    <r>
      <t xml:space="preserve">Želodčna sonda za hranjenje, v diagnostične namene ali za razbremenitev Iz </t>
    </r>
    <r>
      <rPr>
        <b/>
        <sz val="9"/>
        <rFont val="Calibri"/>
        <family val="2"/>
        <charset val="238"/>
      </rPr>
      <t xml:space="preserve">PVC </t>
    </r>
    <r>
      <rPr>
        <sz val="9"/>
        <rFont val="Calibri"/>
        <family val="2"/>
        <charset val="238"/>
      </rPr>
      <t>medicinskega materiala, brez lateksa, brez DEHP, PHT. Zaokrožen zaprt vrh sonde, z dvema stranskima luknjama. Barvno kodirani priključki za priklop na brizgalko ali sistem za hranjenje. CE oznaka, za enkratno uporabo, posamično pakiranje, sterilna. Sonda  z oznakami v intervalih po 10 cm. CH 20, 80 cm +/- 10% ENFIT konekt barvno kodiran in v skladu s standardom ISO  80369 -3. .Proizvajalec priloži potrdilo, koliko časa jesonda  lahko vstavljena.</t>
    </r>
  </si>
  <si>
    <r>
      <t xml:space="preserve">Želodčna sonda za hranjenje, v diagnostične namene ali za razbremenitev Iz </t>
    </r>
    <r>
      <rPr>
        <b/>
        <sz val="9"/>
        <rFont val="Calibri"/>
        <family val="2"/>
        <charset val="238"/>
      </rPr>
      <t xml:space="preserve">PVC </t>
    </r>
    <r>
      <rPr>
        <sz val="9"/>
        <rFont val="Calibri"/>
        <family val="2"/>
        <charset val="238"/>
      </rPr>
      <t>medicinskega materiala, brez lateksa, brez DEHP, PHT. Zaokrožen zaprt vrh sonde, z dvema stranskima luknjama. Barvno kodirani priključki za priklop na brizgalko ali sistem za hranjenje. CE oznaka, za enkratno uporabo, posamično pakiranje, sterilna. Sonda  z oznakami v intervalih po 10 cm. CH 22 , 80 cm +/- 10% ENFIT konekt barvno kodiran in v skladu s standardom ISO  80369 -3. .Proizvajalec priloži potrdilo, koliko časa jesonda  lahko vstavljena.</t>
    </r>
  </si>
  <si>
    <r>
      <t xml:space="preserve">Želodčna sonda za hranjenje, v diagnostične namene ali za razbremenitev Iz </t>
    </r>
    <r>
      <rPr>
        <b/>
        <sz val="9"/>
        <rFont val="Calibri"/>
        <family val="2"/>
        <charset val="238"/>
      </rPr>
      <t xml:space="preserve">PVC </t>
    </r>
    <r>
      <rPr>
        <sz val="9"/>
        <rFont val="Calibri"/>
        <family val="2"/>
        <charset val="238"/>
      </rPr>
      <t>medicinskega materiala, brez lateksa, brez DEHP, PHT. Zaokrožen zaprt vrh sonde, z dvema stranskima luknjama. Barvno kodirani priključki za priklop na brizgalko ali sistem za hranjenje. CE oznaka, za enkratno uporabo, posamično pakiranje, sterilna. Sonda  z oznakami v intervalih po 10 cm. CH 24, 80 cm +/- 10% ENFIT konekt barvno kodiran in v skladu s standardom ISO  80369 -3. .Proizvajalec priloži potrdilo, koliko časa jesonda  lahko vstavljena.</t>
    </r>
  </si>
  <si>
    <r>
      <rPr>
        <b/>
        <sz val="9"/>
        <rFont val="Calibri"/>
        <family val="2"/>
        <charset val="238"/>
      </rPr>
      <t>Gastrostomska hranilna sonda</t>
    </r>
    <r>
      <rPr>
        <sz val="9"/>
        <rFont val="Calibri"/>
        <family val="2"/>
        <charset val="238"/>
      </rPr>
      <t xml:space="preserve"> iz medicinskega silikona. Y port in obroček- balon za fiksacijo 20 ml. Nastavek gastrostomske cevke za hranjenje  je snemljiv in se ga ob morebitni poškodbi ali okluziji zamenja samostojno, brez menjave gastrostomske cevke. Cevka graduirana, radiopačna konica. Priložen lubricant. Sterilna, CE oznaka, za 1x uporabo, posamično pakiranje. CH 16, 5,3 mm  v skladu s standardom ISO  80369 -3. .Proizvajalec priloži potrdilo, koliko časa jesonda  lahko vstavljena.</t>
    </r>
  </si>
  <si>
    <r>
      <rPr>
        <b/>
        <sz val="9"/>
        <rFont val="Calibri"/>
        <family val="2"/>
        <charset val="238"/>
      </rPr>
      <t>Gastrostomska hranilna sonda</t>
    </r>
    <r>
      <rPr>
        <sz val="9"/>
        <rFont val="Calibri"/>
        <family val="2"/>
        <charset val="238"/>
      </rPr>
      <t xml:space="preserve"> iz medicinskega silikona. Y port in obroček- balon za fiksacijo 20 ml. Nastavek gastrostomske cevke za hranjenje  je snemljiv in se ga ob morebitni poškodbi ali okluziji zamenja samostojno, brez menjave gastrostomske cevke. Cevka graduirana, radiopačna konica. Priložen lubricant. Sterilna, CE oznaka, za 1x uporabo, posamično pakiranje. CH 18, 6,0 mm  v skladu s standardom ISO  80369 -3.  .Proizvajalec priloži potrdilo, koliko časa jesonda  lahko vstavljena.</t>
    </r>
  </si>
  <si>
    <r>
      <rPr>
        <b/>
        <sz val="9"/>
        <rFont val="Calibri"/>
        <family val="2"/>
        <charset val="238"/>
      </rPr>
      <t>Gastrostomska hranilna sonda</t>
    </r>
    <r>
      <rPr>
        <sz val="9"/>
        <rFont val="Calibri"/>
        <family val="2"/>
        <charset val="238"/>
      </rPr>
      <t xml:space="preserve"> iz medicinskega silikona. Y port in obroček- balon za fiksacijo 20 ml. Nastavek gastrostomske cevke za hranjenje  je snemljiv in se ga ob morebitni poškodbi ali okluziji zamenja samostojno, brez menjave gastrostomske cevke. Cevka graduirana, radiopačna konica. Priložen lubricant. Sterilna, CE oznaka, za 1x uporabo, posamično pakiranje. CH 20, 6,7 mm  v skladu s standardom ISO  80369 -3. .Proizvajalec priloži potrdilo, koliko časa jesonda  lahko vstavljena.</t>
    </r>
  </si>
  <si>
    <r>
      <rPr>
        <b/>
        <sz val="9"/>
        <rFont val="Calibri"/>
        <family val="2"/>
        <charset val="238"/>
      </rPr>
      <t>Gastrostomska hranilna sonda</t>
    </r>
    <r>
      <rPr>
        <sz val="9"/>
        <rFont val="Calibri"/>
        <family val="2"/>
        <charset val="238"/>
      </rPr>
      <t xml:space="preserve"> iz medicinskega silikona. Y port in obroček- balon za fiksacijo 20 ml. Nastavek gastrostomske cevke za hranjenje  je snemljiv in se ga ob morebitni poškodbi ali okluziji zamenja samostojno, brez menjave gastrostomske cevke. Cevka graduirana, radiopačna konica. Priložen lubricant. Sterilna, CE oznaka, za 1x uporabo, posamično pakiranje. CH 22, 7,3 mm  v skladu s standardom ISO  80369 -3. .Proizvajalec priloži potrdilo, koliko časa jesonda  lahko vstavljena.</t>
    </r>
  </si>
  <si>
    <r>
      <rPr>
        <b/>
        <sz val="9"/>
        <rFont val="Calibri"/>
        <family val="2"/>
        <charset val="238"/>
      </rPr>
      <t>Gastrostomska hranilna sonda</t>
    </r>
    <r>
      <rPr>
        <sz val="9"/>
        <rFont val="Calibri"/>
        <family val="2"/>
        <charset val="238"/>
      </rPr>
      <t xml:space="preserve"> iz medicinskega silikona. Y port in obroček- balon za fiksacijo 20 ml. Nastavek gastrostomske cevke za hranjenje  je snemljiv in se ga ob morebitni poškodbi ali okluziji zamenja samostojno, brez menjave gastrostomske cevke. Cevka graduirana, radiopačna konica. Priložen lubricant. Sterilna, CE oznaka, za 1x uporabo, posamično pakiranje. CH 24, 8 mm  v skladu s standardom ISO  80369 -3.  .Proizvajalec priloži potrdilo, koliko časa jesonda  lahko vstavljena.</t>
    </r>
  </si>
  <si>
    <r>
      <rPr>
        <b/>
        <sz val="9"/>
        <rFont val="Calibri"/>
        <family val="2"/>
        <charset val="238"/>
      </rPr>
      <t>Sonda PEG</t>
    </r>
    <r>
      <rPr>
        <sz val="9"/>
        <rFont val="Calibri"/>
        <family val="2"/>
        <charset val="238"/>
      </rPr>
      <t>,  potisna, silikonska, radiopačna, v kompletu z uvajalom, podaljškom za hranjenje s kateter tip nastavkom in obročkom za fiksacij, v kompletu ves potreben material za uvajane. (ni nujno radiopačna) Sterilna, za enkratno uporabo. 20 Fr, 1.5 cm. v skladu s standardom ISO  80369 -3. Proizvajalec priloži potrdilo, koliko časa jesonda  lahko vstavljena.</t>
    </r>
  </si>
  <si>
    <r>
      <rPr>
        <b/>
        <sz val="9"/>
        <rFont val="Calibri"/>
        <family val="2"/>
        <charset val="238"/>
      </rPr>
      <t>Sonda PEG</t>
    </r>
    <r>
      <rPr>
        <sz val="9"/>
        <rFont val="Calibri"/>
        <family val="2"/>
        <charset val="238"/>
      </rPr>
      <t>,  potisna, silikonska, radiopačna, v kompletu z uvajalom, podaljškom za hranjenje s kateter tip nastavkom in obročkom za fiksacij, v kompletu ves potreben material za uvajane. (ni nujno radiopačna) Sterilna, za enkratno uporabo. 20 Fr, 2 cm. v skladu s standardom ISO  80369 -3. Proizvajalec priloži potrdilo, koliko časa jesonda  lahko vstavljena.</t>
    </r>
  </si>
  <si>
    <r>
      <rPr>
        <b/>
        <sz val="9"/>
        <rFont val="Calibri"/>
        <family val="2"/>
        <charset val="238"/>
      </rPr>
      <t>Sonda PEG</t>
    </r>
    <r>
      <rPr>
        <sz val="9"/>
        <rFont val="Calibri"/>
        <family val="2"/>
        <charset val="238"/>
      </rPr>
      <t>,  potisna, silikonska, radiopačna, v kompletu z uvajalom, podaljškom za hranjenje s kateter tip nastavkom in obročkom za fiksacij, v kompletu ves potreben material za uvajane. (ni nujno radiopačna) Sterilna, za enkratno uporabo. 20 Fr,  3cm. v skladu s standardom ISO  80369 -3.  Proizvajalec priloži potrdilo, koliko časa jesonda  lahko vstavljena.</t>
    </r>
  </si>
  <si>
    <r>
      <rPr>
        <b/>
        <sz val="9"/>
        <rFont val="Calibri"/>
        <family val="2"/>
        <charset val="238"/>
      </rPr>
      <t>Sonda PEG</t>
    </r>
    <r>
      <rPr>
        <sz val="9"/>
        <rFont val="Calibri"/>
        <family val="2"/>
        <charset val="238"/>
      </rPr>
      <t>,  potisna, silikonska, radiopačna, v kompletu z uvajalom, podaljškom za hranjenje s kateter tip nastavkom in obročkom za fiksacij, v kompletu ves potreben material za uvajane. (ni nujno radiopačna) Sterilna, za enkratno uporabo. 20 Fr, 5 cm. v skladu s standardom ISO  80369 -3.  Proizvajalec priloži potrdilo, koliko časa jesonda  lahko vstavljena.</t>
    </r>
  </si>
  <si>
    <t>Sistem za enteralno hranjenje z vrečko in cevjo za povezavo s hranilno sondo. Polnilna vrečka z zaščitenim lijakom, prozorna, graduirana, za temperturo min. 30 stopinj C, kapacitete min. 1000 ml, z obešanko. Za aplikacijo do 24 ur. Cev dolžine min. 120 cm graduirana, s koleščkom za regulacijo pretoka. Brez DEHP, PHT. Posamično pakiranje. Ženski priključek do pacienta z enfit konektom v skladu s standardom ISO  80369 -3.</t>
  </si>
  <si>
    <t>07.05.03.01 - PRIPOMOČKI ZA OSKRBO STOM IN FISTUL odstopanje dim.  +-10 %</t>
  </si>
  <si>
    <t>Poliuretanska sonda za hranjenje-pediatrična, ki se lahko uporablja za gastrično/jejunalno hranjenje ali gastrično dekompresijo pri dojenčkih in otrocih. Je radiopatična in biokompatibilna z oznakami na 10 cm, premerom CH 6,5,  50 do 80 cm. ENFIT konekt barvno kodiran in v skladu s standardom ISO  80369 -3. Proizvajalec priloži potrdilo, koliko časa jesonda  lahko vstavljena.</t>
  </si>
  <si>
    <t xml:space="preserve">Ponudnik: </t>
  </si>
  <si>
    <t>VREDNOST Z DDV</t>
  </si>
  <si>
    <t>Vrednost brez DDV</t>
  </si>
  <si>
    <t>Kožna podloga  za oskrbo stome z ušesci za pas, prožna, z  obročem, dvoslojno  lepilo, narebrani vzorec, ki omogoča fleksibilnost,  60 mm, 10-55 mm.</t>
  </si>
  <si>
    <t>Podloga kožna,  fleksibilna, prožna,  ustrezno mehkejša za anus  praeter, dvodelni sistem,  graduirana podloga, 60  mm, z možnostjo izreza 10-48 mm.</t>
  </si>
  <si>
    <t>VREDNOST SKUPAJ:</t>
  </si>
  <si>
    <t>VREDNOST  SKUPAJ:</t>
  </si>
  <si>
    <r>
      <rPr>
        <b/>
        <sz val="9"/>
        <rFont val="Calibri"/>
        <family val="2"/>
        <charset val="238"/>
      </rPr>
      <t>Adapter za PEG</t>
    </r>
    <r>
      <rPr>
        <sz val="9"/>
        <rFont val="Calibri"/>
        <family val="2"/>
        <charset val="238"/>
      </rPr>
      <t xml:space="preserve"> 20 CH, silikonski, z Y portom, kompatibilen s sistemi za hranjenje in brizgalkami z kateter tip nastavkom. Y port zaščiten z zamaškom. Posamično pakiranje. v skladu s standardom ISO  80369 -3. Proizvajalec priloži potrdilo, koliko časa je sonda  lahko vstavljena.</t>
    </r>
  </si>
  <si>
    <t>Opomba</t>
  </si>
  <si>
    <t>Datum:</t>
  </si>
  <si>
    <t>Žig in podpis ponudnika:</t>
  </si>
  <si>
    <t>Ponudbi predložite dokumentacijo proizvajalca iz katere je razvidno izpolnjevanje tehničnih zahtev  (prospektna dokumentacija, izjave o skladnosti Ce certifikati, drugo)</t>
  </si>
  <si>
    <t>OBR-10 NALOŽITE V RAZDELEK DRUGE PRILOGE</t>
  </si>
  <si>
    <t xml:space="preserve">Obr-10 predložite v excelovi ter PDF obliki. </t>
  </si>
  <si>
    <t>07.05.01.01 -SETI ZA LAVAŽO ŽELODCA</t>
  </si>
  <si>
    <t>Vrečka za fistule, na izpust z možnostjo priklopa na vrečko, prozorna, 70x40 mm</t>
  </si>
  <si>
    <t>1. SKLOP</t>
  </si>
  <si>
    <t>2. SKLOP</t>
  </si>
  <si>
    <t>07.05.01.02- SONDE POLIURETANSKE</t>
  </si>
  <si>
    <t>07.05.01.03 - SONDE IZ SILIKONA Z VODILNO ŽICO</t>
  </si>
  <si>
    <t>3. SKLOP</t>
  </si>
  <si>
    <t>4. SKLOP</t>
  </si>
  <si>
    <t>5. SKLOP</t>
  </si>
  <si>
    <t>6. SKLOP</t>
  </si>
  <si>
    <t>7. SKLOP</t>
  </si>
  <si>
    <t>8. SKLOP</t>
  </si>
  <si>
    <t>9. SKLOP</t>
  </si>
  <si>
    <t>10. SKLOP</t>
  </si>
  <si>
    <t>11. SKLOP</t>
  </si>
  <si>
    <t>12. SKLOP</t>
  </si>
  <si>
    <t>13. SKLOP</t>
  </si>
  <si>
    <t>14. SKLOP</t>
  </si>
  <si>
    <t>15. SKLOP</t>
  </si>
  <si>
    <t>16. SKLOP</t>
  </si>
  <si>
    <t>17. SKLOP</t>
  </si>
  <si>
    <t>18. SKLOP</t>
  </si>
  <si>
    <t>19. SKLOP</t>
  </si>
  <si>
    <t>20. SKLOP</t>
  </si>
  <si>
    <t>21. SKLOP</t>
  </si>
  <si>
    <t>22. SKLOP</t>
  </si>
  <si>
    <t>23. SKLOP</t>
  </si>
  <si>
    <t>24. SKLOP</t>
  </si>
  <si>
    <t>25. SKLOP</t>
  </si>
  <si>
    <t>26. SKLOP</t>
  </si>
  <si>
    <t>27. SKLOP</t>
  </si>
  <si>
    <t>28. SKLOP</t>
  </si>
  <si>
    <t>29. SKLOP</t>
  </si>
  <si>
    <t>30. SKLOP</t>
  </si>
  <si>
    <t>31. SKLOP</t>
  </si>
  <si>
    <t>32. SKLOP</t>
  </si>
  <si>
    <t>33. SKLOP</t>
  </si>
  <si>
    <t>34. SKLOP</t>
  </si>
  <si>
    <t>35. SKLOP</t>
  </si>
  <si>
    <t>36. SKLOP</t>
  </si>
  <si>
    <t>37. SKLOP</t>
  </si>
  <si>
    <t>38. SKLOP</t>
  </si>
  <si>
    <t>39. SKLOP</t>
  </si>
  <si>
    <t>40. SKLOP</t>
  </si>
  <si>
    <t>41. SKLOP</t>
  </si>
  <si>
    <t>42. SKLOP</t>
  </si>
  <si>
    <t>43. SKLOP</t>
  </si>
  <si>
    <t>44. SKLOP</t>
  </si>
  <si>
    <t>45. SKLOP</t>
  </si>
  <si>
    <t>46. SKLOP</t>
  </si>
  <si>
    <t>47. SKLOP</t>
  </si>
  <si>
    <t>48. SKLOP</t>
  </si>
  <si>
    <t>49. SKLOP</t>
  </si>
  <si>
    <t>SKLOP</t>
  </si>
  <si>
    <t>07.05.01.04 - SET ZA VSTAVITEV PEG SONDE</t>
  </si>
  <si>
    <t>07.05.01.05- SONDE POLIURETANSKE</t>
  </si>
  <si>
    <t xml:space="preserve">07.05.01.06 - SONDE IZ POLIURETANA Z Y NASTAVKOM IN VODILNO ŽICO </t>
  </si>
  <si>
    <t>07.05.01.07 - SONDE HRANILNE ZA PREHRANO V PEDIATRIJI, PVC, LL</t>
  </si>
  <si>
    <t>07.05.01.08 - SONDE NAZOGASTRIČNE, SILIKONSKE Z DVOJNIM LUMNOM</t>
  </si>
  <si>
    <t>07.05.01.09 - SONDE NAZOGASTRIČNE, POLIURETANSKE Z DVOJNIM LUMNOM</t>
  </si>
  <si>
    <t>07.05.01.09.001</t>
  </si>
  <si>
    <t>07.05.01.09.002</t>
  </si>
  <si>
    <t>07.05.01.09.003</t>
  </si>
  <si>
    <t>07.05.01.09.004</t>
  </si>
  <si>
    <t>07.05.01.10 - SONDE ŽELODČNE PVC ( dolžina +-5%)</t>
  </si>
  <si>
    <t>07.05.01.10.001</t>
  </si>
  <si>
    <t>07.05.01.10.002</t>
  </si>
  <si>
    <t>07.05.01.10.003</t>
  </si>
  <si>
    <t>07.05.01.10.004</t>
  </si>
  <si>
    <t>07.05.01.10.005</t>
  </si>
  <si>
    <t>07.05.01.10.006</t>
  </si>
  <si>
    <t>07.05.01.10.007</t>
  </si>
  <si>
    <t>07.05.01.10.008</t>
  </si>
  <si>
    <t>07.05.01.11.001</t>
  </si>
  <si>
    <t>07.05.01.11.002</t>
  </si>
  <si>
    <t>07.05.01.11 - SONDE GASTROSTOMSKE HRANILNE</t>
  </si>
  <si>
    <t>07.05.01.11.003</t>
  </si>
  <si>
    <t>07.05.01.11.004</t>
  </si>
  <si>
    <t>07.05.01.11.005</t>
  </si>
  <si>
    <t>07.05.01.12 - SONDE PEG</t>
  </si>
  <si>
    <t>07.05.01.12.001</t>
  </si>
  <si>
    <t>07.05.01.12.002</t>
  </si>
  <si>
    <t>07.05.01.12.003</t>
  </si>
  <si>
    <t>07.05.01.12.004</t>
  </si>
  <si>
    <t>07.05.03.01.004</t>
  </si>
  <si>
    <t>07.05.03.01.008</t>
  </si>
  <si>
    <t>07.05.03.01.009</t>
  </si>
  <si>
    <t>07.05.03.01.013</t>
  </si>
  <si>
    <t>07.05.03.01.015</t>
  </si>
  <si>
    <t>07.05.03.01.017</t>
  </si>
  <si>
    <t>07.05.03.01.018</t>
  </si>
  <si>
    <t>07.05.03.01.023</t>
  </si>
  <si>
    <t>07.05.03.01.030</t>
  </si>
  <si>
    <t>07.05.04.01.001</t>
  </si>
  <si>
    <t>07.05.04.01.002</t>
  </si>
  <si>
    <t>07.05.04.01.003</t>
  </si>
  <si>
    <t>07.05.04.01.007</t>
  </si>
  <si>
    <t>07.05.04.01.009</t>
  </si>
  <si>
    <t>Adapter za PEG 20CH, silikonski, z Y portalom, kompatibilen s sistemi za hranjenje in brizgalkami z kateter tip nastavkom v skladu s standardom ISO  80369 -3. .</t>
  </si>
  <si>
    <t>07.05.04.01.011</t>
  </si>
  <si>
    <t>07.05.01.01.016</t>
  </si>
  <si>
    <t>Vrečka (colostoma) kožne (bež) barve, z odprtino, ki omogoča pogled na stomo, kompatibilna z ustrezno podlogo 55 mm, z možnostjo izreza 13 mm - 50 mm</t>
  </si>
  <si>
    <t xml:space="preserve">Vrečka (ileostoma) kožne (bež) barve, z odprtino, ki omogoča pogled na stomo, kompatibilna z ustrezno podlogo 55 mm, z možnostjo izreza 13 mm - 50 mm, z  vgrajenim izpustom, </t>
  </si>
  <si>
    <t>Podloga kožna,  fleksibilna, prožna,  ustrezno mehkejša za anus  praeter, dvodelni sistem,  graduirana podloga, 55 mm, z možnostjo izreza 13-55 mm.</t>
  </si>
  <si>
    <t>Vrečka velika drenažna,  prozorna za drenažo ran in  fistul, na izpust, z konektom za priklop na drenažno vrečko, z možnostjo izreza 13-90 mm</t>
  </si>
  <si>
    <t>Vrečka  za urostomo, dvodelni sistem, z obročkom,  kompatibilna z ustrezno podlogo, 55 mm, vrečko se lahko priključi na različne zbiralne vrečke, prozorna ali  bež (kožne) barve, z odprtino, ki omogoča pogled na stomo, kompatibilna z ustrezno podlogo, 55 mm, ki se jo lahko priključi na različne zbiralne vrečke</t>
  </si>
  <si>
    <t>Podloga kožna,   nežna in vpogljiva, za vdrto stomo (konveksna) narejena iz fleksibilnega hidrokoloida, ki absorbira vlago in hkrati zanesljivo tesni ter naravnega medicinskega Manuka medu, ki celi in ohranja kožo zdravo, zaradi svojih antibakterijskih lastnosti in lastnosti celjenja ran, 55-60 mm, z možnostjo izreza 13 mm - 35 mm.</t>
  </si>
  <si>
    <t>Podloga kožna,  fleksibilna, prožna,  ustrezno mehkejša za anus  praeter, dvodelni sistem,  graduirana podloga, 70  mm, samoizrez 13-65 mm.</t>
  </si>
  <si>
    <t>Vrečka ileostoma, bež (kožne) barve, z odprtino, ki omogoča pogled na stomo, kompatibilna z ustrezno podlogo z možnostjo izreza 13 mm -  65 mm, z  vgrajenim izpustom.</t>
  </si>
  <si>
    <t>Vrečka prozorna z vgrajeno kožno podlogo narejeno iz fleksibilnega hidrokoloida, ki absorbira vlago in hkrati zanesljivo tesni ter naravnega  medicinskega Manuka medu, ki celi in ohranja kožo zdravo, zaradi svojih antibakterijskih lastnosti in lastnosti celjenja ran, z možnostjo izreza 13 mm (60x80 mm) , iz  dveh plasti, ovalna in z  vgrajenim izpustom v  enem kosu, samoizrez 10- 76 mm.</t>
  </si>
  <si>
    <t>Vrečka za ureostomo,   z vgrajeno kožno  podlogo v enem kosu, možnost spojitve z drenažno vrečko,  prozorna ali bež (kožne) barve, z odprtino, ki omogoča pogled na stomo, z možnostjo izreza 13 mm - 55 mm</t>
  </si>
  <si>
    <t>Vrečka za ileostomo,   z vgrajeno kožno  podlogo na izpust, s  povečano namestitveno  podlogo in volumnom,   prozorna ali kožne (bež) barve, z odprtino, ki omogoča pogled na stomo, z vgrajeno kožno podlogo, na izpust, s povečano namestitveno podlogo in volumnom, z možnostjo izreza 13 mm - 90 mm</t>
  </si>
  <si>
    <t>Vrečka za ileostomo,  z  vgrajeno kožno podlogo za vdrto stomo (konveksna), z vgrajenim izpustom, prozorna ali bež (kožne) barve, z odprtino, ki omogoča pogled na stomo, z vgrajenim izpustom, z možnostjo izreza 12-45 mm ali 13 mm -  48 mm</t>
  </si>
  <si>
    <t>Set postoperativni za  oskrbo kolostome, ileostome, urostome, z vgrajeno kožno podlogo z vgrajenim oknom, na izpust, ki se zapira s čepom. Možnost spojitve z drenažno vrečko,  sterilen 10-70 mm</t>
  </si>
  <si>
    <t>Set postoperativni za  oskrbo kolostome, ileostome, urostome, z vgrajeno kožno podlogo z vgrajenim oknom, na izpust, ki se zapira s čepom. Možnost spojitve z drenažno vrečko,  nesterilen 13-90 mm.</t>
  </si>
  <si>
    <t>OBR-10</t>
  </si>
  <si>
    <t>Predračun</t>
  </si>
  <si>
    <t>LETNA KOLIČINA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</si>
</sst>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18" x14ac:knownFonts="1">
    <font>
      <sz val="11"/>
      <color indexed="8"/>
      <name val="Calibri"/>
      <family val="2"/>
      <charset val="238"/>
    </font>
    <font>
      <sz val="11"/>
      <color theme="1"/>
      <name val="Calibri"/>
      <family val="2"/>
      <charset val="238"/>
      <scheme val="minor"/>
    </font>
    <font>
      <sz val="11"/>
      <color theme="1"/>
      <name val="Calibri"/>
      <family val="2"/>
      <charset val="238"/>
      <scheme val="minor"/>
    </font>
    <font>
      <b/>
      <sz val="15"/>
      <color indexed="56"/>
      <name val="Calibri"/>
      <family val="2"/>
      <charset val="238"/>
    </font>
    <font>
      <sz val="9"/>
      <name val="Calibri"/>
      <family val="2"/>
      <charset val="238"/>
    </font>
    <font>
      <sz val="11"/>
      <color indexed="8"/>
      <name val="Calibri"/>
      <family val="2"/>
      <charset val="238"/>
    </font>
    <font>
      <sz val="10"/>
      <name val="Arial CE"/>
      <charset val="238"/>
    </font>
    <font>
      <sz val="8"/>
      <name val="Calibri"/>
      <family val="2"/>
      <charset val="238"/>
    </font>
    <font>
      <b/>
      <sz val="9"/>
      <name val="Calibri"/>
      <family val="2"/>
      <charset val="238"/>
    </font>
    <font>
      <sz val="11"/>
      <color theme="1"/>
      <name val="Calibri"/>
      <family val="2"/>
      <charset val="238"/>
      <scheme val="minor"/>
    </font>
    <font>
      <sz val="9"/>
      <name val="Calibri"/>
      <family val="2"/>
      <charset val="238"/>
      <scheme val="minor"/>
    </font>
    <font>
      <b/>
      <sz val="9"/>
      <name val="Calibri"/>
      <family val="2"/>
      <charset val="238"/>
      <scheme val="minor"/>
    </font>
    <font>
      <sz val="10"/>
      <color indexed="8"/>
      <name val="Arial"/>
      <family val="2"/>
    </font>
    <font>
      <u val="double"/>
      <sz val="9"/>
      <name val="Calibri"/>
      <family val="2"/>
      <charset val="238"/>
    </font>
    <font>
      <sz val="10"/>
      <color indexed="8"/>
      <name val="Arial"/>
      <family val="2"/>
      <charset val="238"/>
    </font>
    <font>
      <sz val="10"/>
      <color indexed="8"/>
      <name val="Arial"/>
      <charset val="238"/>
    </font>
    <font>
      <sz val="11"/>
      <name val="Calibri"/>
      <family val="2"/>
      <charset val="238"/>
    </font>
    <font>
      <b/>
      <sz val="11"/>
      <name val="Calibri"/>
      <family val="2"/>
      <charset val="238"/>
    </font>
  </fonts>
  <fills count="2">
    <fill>
      <patternFill patternType="none"/>
    </fill>
    <fill>
      <patternFill patternType="gray125"/>
    </fill>
  </fills>
  <borders count="3">
    <border>
      <left/>
      <right/>
      <top/>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s>
  <cellStyleXfs count="14">
    <xf numFmtId="0" fontId="0" fillId="0" borderId="0"/>
    <xf numFmtId="0" fontId="5" fillId="0" borderId="0"/>
    <xf numFmtId="0" fontId="3" fillId="0" borderId="1" applyNumberFormat="0" applyFill="0" applyAlignment="0" applyProtection="0"/>
    <xf numFmtId="0" fontId="5" fillId="0" borderId="0"/>
    <xf numFmtId="0" fontId="9" fillId="0" borderId="0"/>
    <xf numFmtId="0" fontId="6" fillId="0" borderId="0"/>
    <xf numFmtId="0" fontId="2" fillId="0" borderId="0"/>
    <xf numFmtId="0" fontId="5" fillId="0" borderId="0"/>
    <xf numFmtId="0" fontId="12" fillId="0" borderId="0">
      <alignment horizontal="left" vertical="center"/>
    </xf>
    <xf numFmtId="0" fontId="1" fillId="0" borderId="0"/>
    <xf numFmtId="0" fontId="1" fillId="0" borderId="0"/>
    <xf numFmtId="0" fontId="14" fillId="0" borderId="0"/>
    <xf numFmtId="0" fontId="15" fillId="0" borderId="0"/>
    <xf numFmtId="0" fontId="14" fillId="0" borderId="0"/>
  </cellStyleXfs>
  <cellXfs count="51">
    <xf numFmtId="0" fontId="0" fillId="0" borderId="0" xfId="0"/>
    <xf numFmtId="0" fontId="4" fillId="0" borderId="0" xfId="0" applyFont="1" applyFill="1" applyProtection="1">
      <protection locked="0"/>
    </xf>
    <xf numFmtId="0" fontId="4" fillId="0" borderId="0" xfId="0" applyFont="1" applyFill="1" applyAlignment="1" applyProtection="1">
      <alignment wrapText="1"/>
      <protection locked="0"/>
    </xf>
    <xf numFmtId="0" fontId="8" fillId="0" borderId="0" xfId="0" applyFont="1" applyFill="1" applyAlignment="1" applyProtection="1">
      <alignment wrapText="1"/>
      <protection locked="0"/>
    </xf>
    <xf numFmtId="0" fontId="4" fillId="0" borderId="2" xfId="1" applyFont="1" applyFill="1" applyBorder="1" applyAlignment="1" applyProtection="1">
      <alignment wrapText="1"/>
      <protection locked="0"/>
    </xf>
    <xf numFmtId="0" fontId="8" fillId="0" borderId="2" xfId="0" applyFont="1" applyFill="1" applyBorder="1" applyAlignment="1" applyProtection="1">
      <alignment wrapText="1"/>
      <protection locked="0"/>
    </xf>
    <xf numFmtId="0" fontId="4" fillId="0" borderId="0" xfId="0" applyFont="1" applyFill="1" applyAlignment="1" applyProtection="1">
      <protection locked="0"/>
    </xf>
    <xf numFmtId="0" fontId="4" fillId="0" borderId="2" xfId="1" applyFont="1" applyFill="1" applyBorder="1" applyProtection="1">
      <protection locked="0"/>
    </xf>
    <xf numFmtId="0" fontId="4" fillId="0" borderId="2" xfId="0" applyFont="1" applyFill="1" applyBorder="1" applyAlignment="1" applyProtection="1">
      <alignment vertical="center" wrapText="1"/>
      <protection locked="0"/>
    </xf>
    <xf numFmtId="0" fontId="4" fillId="0" borderId="2" xfId="0" applyFont="1" applyFill="1" applyBorder="1" applyAlignment="1" applyProtection="1">
      <alignment wrapText="1"/>
    </xf>
    <xf numFmtId="0" fontId="11" fillId="0" borderId="2" xfId="0" applyFont="1" applyFill="1" applyBorder="1" applyAlignment="1" applyProtection="1">
      <alignment wrapText="1"/>
    </xf>
    <xf numFmtId="1" fontId="11" fillId="0" borderId="2" xfId="0" applyNumberFormat="1" applyFont="1" applyFill="1" applyBorder="1" applyAlignment="1" applyProtection="1">
      <alignment horizontal="center" vertical="center" wrapText="1"/>
    </xf>
    <xf numFmtId="0" fontId="11" fillId="0" borderId="2" xfId="0" applyFont="1" applyFill="1" applyBorder="1" applyAlignment="1" applyProtection="1">
      <alignment horizontal="center" vertical="center" wrapText="1"/>
    </xf>
    <xf numFmtId="0" fontId="11" fillId="0" borderId="2" xfId="0" applyFont="1" applyFill="1" applyBorder="1" applyAlignment="1" applyProtection="1">
      <alignment wrapText="1"/>
      <protection locked="0"/>
    </xf>
    <xf numFmtId="0" fontId="4" fillId="0" borderId="0" xfId="0" applyFont="1" applyFill="1" applyAlignment="1" applyProtection="1">
      <alignment horizontal="center"/>
      <protection locked="0"/>
    </xf>
    <xf numFmtId="1" fontId="4" fillId="0" borderId="2" xfId="0" applyNumberFormat="1" applyFont="1" applyFill="1" applyBorder="1" applyAlignment="1" applyProtection="1">
      <alignment horizontal="center"/>
      <protection locked="0"/>
    </xf>
    <xf numFmtId="1" fontId="4" fillId="0" borderId="2" xfId="1" applyNumberFormat="1" applyFont="1" applyFill="1" applyBorder="1" applyAlignment="1" applyProtection="1">
      <alignment horizontal="center"/>
      <protection locked="0"/>
    </xf>
    <xf numFmtId="0" fontId="4" fillId="0" borderId="2" xfId="0" applyFont="1" applyFill="1" applyBorder="1" applyAlignment="1" applyProtection="1">
      <alignment horizontal="center"/>
      <protection locked="0"/>
    </xf>
    <xf numFmtId="0" fontId="4" fillId="0" borderId="2" xfId="0" applyFont="1" applyFill="1" applyBorder="1" applyAlignment="1" applyProtection="1">
      <alignment horizontal="center" wrapText="1"/>
      <protection locked="0"/>
    </xf>
    <xf numFmtId="0" fontId="4" fillId="0" borderId="0" xfId="0" applyFont="1" applyFill="1" applyAlignment="1" applyProtection="1">
      <alignment horizontal="center" vertical="center"/>
      <protection locked="0"/>
    </xf>
    <xf numFmtId="0" fontId="11" fillId="0" borderId="2" xfId="0" applyFont="1" applyFill="1" applyBorder="1" applyAlignment="1" applyProtection="1">
      <alignment horizontal="center" vertical="center" wrapText="1"/>
      <protection locked="0"/>
    </xf>
    <xf numFmtId="0" fontId="4" fillId="0" borderId="0" xfId="0" applyFont="1" applyFill="1" applyAlignment="1" applyProtection="1">
      <alignment horizontal="left" vertical="center"/>
      <protection locked="0"/>
    </xf>
    <xf numFmtId="0" fontId="11" fillId="0" borderId="2" xfId="0" applyFont="1" applyFill="1" applyBorder="1" applyAlignment="1" applyProtection="1">
      <alignment horizontal="left" vertical="center" wrapText="1"/>
      <protection locked="0"/>
    </xf>
    <xf numFmtId="164" fontId="4" fillId="0" borderId="2" xfId="0" applyNumberFormat="1" applyFont="1" applyFill="1" applyBorder="1" applyProtection="1">
      <protection locked="0"/>
    </xf>
    <xf numFmtId="9" fontId="4" fillId="0" borderId="2" xfId="0" applyNumberFormat="1" applyFont="1" applyFill="1" applyBorder="1" applyAlignment="1" applyProtection="1">
      <alignment horizontal="center"/>
      <protection locked="0"/>
    </xf>
    <xf numFmtId="10" fontId="4" fillId="0" borderId="2" xfId="0" applyNumberFormat="1" applyFont="1" applyFill="1" applyBorder="1" applyAlignment="1" applyProtection="1">
      <alignment horizontal="center" wrapText="1"/>
      <protection locked="0"/>
    </xf>
    <xf numFmtId="10" fontId="4" fillId="0" borderId="2" xfId="0" applyNumberFormat="1" applyFont="1" applyFill="1" applyBorder="1" applyAlignment="1" applyProtection="1">
      <alignment horizontal="center"/>
      <protection locked="0"/>
    </xf>
    <xf numFmtId="0" fontId="4" fillId="0" borderId="2" xfId="0" applyFont="1" applyFill="1" applyBorder="1" applyAlignment="1" applyProtection="1">
      <alignment wrapText="1"/>
      <protection locked="0"/>
    </xf>
    <xf numFmtId="0" fontId="4" fillId="0" borderId="2" xfId="0" applyFont="1" applyFill="1" applyBorder="1" applyProtection="1">
      <protection locked="0"/>
    </xf>
    <xf numFmtId="0" fontId="4" fillId="0" borderId="2" xfId="0" applyFont="1" applyFill="1" applyBorder="1" applyAlignment="1" applyProtection="1">
      <alignment horizontal="left"/>
      <protection locked="0"/>
    </xf>
    <xf numFmtId="0" fontId="10" fillId="0" borderId="2" xfId="0" applyFont="1" applyFill="1" applyBorder="1" applyAlignment="1">
      <alignment wrapText="1"/>
    </xf>
    <xf numFmtId="0" fontId="4" fillId="0" borderId="2" xfId="0" applyFont="1" applyFill="1" applyBorder="1" applyAlignment="1" applyProtection="1">
      <alignment horizontal="left" wrapText="1"/>
      <protection locked="0"/>
    </xf>
    <xf numFmtId="2" fontId="4" fillId="0" borderId="2" xfId="0" applyNumberFormat="1" applyFont="1" applyFill="1" applyBorder="1" applyProtection="1">
      <protection locked="0"/>
    </xf>
    <xf numFmtId="1" fontId="4" fillId="0" borderId="2" xfId="0" applyNumberFormat="1" applyFont="1" applyFill="1" applyBorder="1" applyAlignment="1" applyProtection="1">
      <alignment horizontal="center" wrapText="1"/>
      <protection locked="0"/>
    </xf>
    <xf numFmtId="0" fontId="4" fillId="0" borderId="2" xfId="0" applyFont="1" applyFill="1" applyBorder="1" applyAlignment="1" applyProtection="1">
      <alignment horizontal="center" vertical="center"/>
      <protection locked="0"/>
    </xf>
    <xf numFmtId="0" fontId="4" fillId="0" borderId="2"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right"/>
      <protection locked="0"/>
    </xf>
    <xf numFmtId="0" fontId="10" fillId="0" borderId="2" xfId="0" applyFont="1" applyFill="1" applyBorder="1" applyAlignment="1">
      <alignment vertical="center" wrapText="1" shrinkToFit="1"/>
    </xf>
    <xf numFmtId="0" fontId="4" fillId="0" borderId="2" xfId="0" applyFont="1" applyFill="1" applyBorder="1" applyAlignment="1" applyProtection="1">
      <alignment horizontal="left" vertical="center"/>
      <protection locked="0"/>
    </xf>
    <xf numFmtId="0" fontId="4" fillId="0" borderId="2" xfId="12" applyFont="1" applyFill="1" applyBorder="1" applyAlignment="1">
      <alignment horizontal="right" wrapText="1"/>
    </xf>
    <xf numFmtId="0" fontId="4" fillId="0" borderId="2" xfId="12" applyFont="1" applyFill="1" applyBorder="1" applyAlignment="1">
      <alignment wrapText="1"/>
    </xf>
    <xf numFmtId="2" fontId="4" fillId="0" borderId="2" xfId="12" applyNumberFormat="1" applyFont="1" applyFill="1" applyBorder="1" applyAlignment="1">
      <alignment horizontal="right" wrapText="1"/>
    </xf>
    <xf numFmtId="0" fontId="4" fillId="0" borderId="2" xfId="11" applyFont="1" applyFill="1" applyBorder="1" applyAlignment="1">
      <alignment horizontal="right" wrapText="1"/>
    </xf>
    <xf numFmtId="0" fontId="4" fillId="0" borderId="2" xfId="11" applyFont="1" applyFill="1" applyBorder="1" applyAlignment="1">
      <alignment wrapText="1"/>
    </xf>
    <xf numFmtId="49" fontId="4" fillId="0" borderId="2" xfId="0" applyNumberFormat="1" applyFont="1" applyFill="1" applyBorder="1" applyProtection="1">
      <protection locked="0"/>
    </xf>
    <xf numFmtId="0" fontId="4" fillId="0" borderId="2" xfId="13" applyFont="1" applyFill="1" applyBorder="1" applyAlignment="1">
      <alignment horizontal="right" wrapText="1"/>
    </xf>
    <xf numFmtId="0" fontId="4" fillId="0" borderId="2" xfId="13" applyFont="1" applyFill="1" applyBorder="1" applyAlignment="1">
      <alignment wrapText="1"/>
    </xf>
    <xf numFmtId="0" fontId="4" fillId="0" borderId="0" xfId="1" applyFont="1" applyFill="1" applyAlignment="1" applyProtection="1">
      <alignment wrapText="1"/>
      <protection locked="0"/>
    </xf>
    <xf numFmtId="0" fontId="16" fillId="0" borderId="0" xfId="0" applyFont="1" applyFill="1"/>
    <xf numFmtId="0" fontId="17" fillId="0" borderId="0" xfId="0" applyFont="1" applyFill="1"/>
    <xf numFmtId="0" fontId="8" fillId="0" borderId="0" xfId="0" applyFont="1" applyFill="1" applyAlignment="1" applyProtection="1">
      <alignment horizontal="center" vertical="center"/>
      <protection locked="0"/>
    </xf>
  </cellXfs>
  <cellStyles count="14">
    <cellStyle name="Excel Built-in Normal" xfId="1"/>
    <cellStyle name="Excel Built-in Normal 1" xfId="7"/>
    <cellStyle name="JN-navadno" xfId="8"/>
    <cellStyle name="Naslov 1 1" xfId="2"/>
    <cellStyle name="Navadno" xfId="0" builtinId="0"/>
    <cellStyle name="Navadno 2" xfId="3"/>
    <cellStyle name="Navadno 3" xfId="4"/>
    <cellStyle name="Navadno 3 2" xfId="6"/>
    <cellStyle name="Navadno 3 2 2" xfId="10"/>
    <cellStyle name="Navadno 3 3" xfId="9"/>
    <cellStyle name="Navadno_Izbor 2" xfId="13"/>
    <cellStyle name="Navadno_List1" xfId="11"/>
    <cellStyle name="Navadno_List1_1" xfId="12"/>
    <cellStyle name="Normal_Sheet1"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72"/>
  <sheetViews>
    <sheetView tabSelected="1" workbookViewId="0">
      <selection activeCell="G2" sqref="G2"/>
    </sheetView>
  </sheetViews>
  <sheetFormatPr defaultColWidth="9.109375" defaultRowHeight="12" x14ac:dyDescent="0.25"/>
  <cols>
    <col min="1" max="1" width="9" style="1" customWidth="1"/>
    <col min="2" max="2" width="9.33203125" style="2" customWidth="1"/>
    <col min="3" max="3" width="7.6640625" style="2" customWidth="1"/>
    <col min="4" max="4" width="10.6640625" style="2" customWidth="1"/>
    <col min="5" max="5" width="13.88671875" style="1" customWidth="1"/>
    <col min="6" max="6" width="29" style="2" customWidth="1"/>
    <col min="7" max="7" width="9.6640625" style="14" customWidth="1"/>
    <col min="8" max="8" width="5.44140625" style="1" customWidth="1"/>
    <col min="9" max="9" width="12.33203125" style="1" customWidth="1"/>
    <col min="10" max="10" width="6.88671875" style="14" customWidth="1"/>
    <col min="11" max="11" width="9.33203125" style="1" bestFit="1" customWidth="1"/>
    <col min="12" max="12" width="10" style="1" bestFit="1" customWidth="1"/>
    <col min="13" max="13" width="9.44140625" style="1" bestFit="1" customWidth="1"/>
    <col min="14" max="14" width="9.33203125" style="1" customWidth="1"/>
    <col min="15" max="15" width="10.44140625" style="1" customWidth="1"/>
    <col min="16" max="16" width="15" style="21" customWidth="1"/>
    <col min="17" max="17" width="11" style="19" customWidth="1"/>
    <col min="18" max="18" width="9.109375" style="19"/>
    <col min="19" max="16384" width="9.109375" style="1"/>
  </cols>
  <sheetData>
    <row r="1" spans="1:18" x14ac:dyDescent="0.25">
      <c r="F1" s="2" t="s">
        <v>317</v>
      </c>
      <c r="Q1" s="50" t="s">
        <v>316</v>
      </c>
    </row>
    <row r="2" spans="1:18" x14ac:dyDescent="0.25">
      <c r="F2" s="3"/>
      <c r="N2" s="21" t="s">
        <v>187</v>
      </c>
    </row>
    <row r="4" spans="1:18" s="2" customFormat="1" ht="36" x14ac:dyDescent="0.25">
      <c r="A4" s="9" t="s">
        <v>254</v>
      </c>
      <c r="B4" s="10" t="s">
        <v>56</v>
      </c>
      <c r="C4" s="10" t="s">
        <v>57</v>
      </c>
      <c r="D4" s="10" t="s">
        <v>58</v>
      </c>
      <c r="E4" s="10" t="s">
        <v>59</v>
      </c>
      <c r="F4" s="11" t="s">
        <v>55</v>
      </c>
      <c r="G4" s="11" t="s">
        <v>318</v>
      </c>
      <c r="H4" s="11" t="s">
        <v>60</v>
      </c>
      <c r="I4" s="10" t="s">
        <v>83</v>
      </c>
      <c r="J4" s="12" t="s">
        <v>84</v>
      </c>
      <c r="K4" s="13" t="s">
        <v>85</v>
      </c>
      <c r="L4" s="10" t="s">
        <v>86</v>
      </c>
      <c r="M4" s="10" t="s">
        <v>87</v>
      </c>
      <c r="N4" s="10" t="s">
        <v>189</v>
      </c>
      <c r="O4" s="13" t="s">
        <v>188</v>
      </c>
      <c r="P4" s="22" t="s">
        <v>88</v>
      </c>
      <c r="Q4" s="20" t="s">
        <v>89</v>
      </c>
      <c r="R4" s="20" t="s">
        <v>90</v>
      </c>
    </row>
    <row r="5" spans="1:18" ht="48" x14ac:dyDescent="0.25">
      <c r="A5" s="28" t="s">
        <v>203</v>
      </c>
      <c r="B5" s="27" t="s">
        <v>1</v>
      </c>
      <c r="C5" s="27" t="s">
        <v>2</v>
      </c>
      <c r="D5" s="27" t="s">
        <v>201</v>
      </c>
      <c r="E5" s="28" t="s">
        <v>3</v>
      </c>
      <c r="F5" s="27" t="s">
        <v>81</v>
      </c>
      <c r="G5" s="15">
        <v>25</v>
      </c>
      <c r="H5" s="28" t="s">
        <v>61</v>
      </c>
      <c r="I5" s="39"/>
      <c r="J5" s="40"/>
      <c r="K5" s="39"/>
      <c r="L5" s="39"/>
      <c r="M5" s="39"/>
      <c r="N5" s="39">
        <f>G5*I5</f>
        <v>0</v>
      </c>
      <c r="O5" s="39">
        <f>G5*K5</f>
        <v>0</v>
      </c>
      <c r="P5" s="40"/>
      <c r="Q5" s="40"/>
      <c r="R5" s="40"/>
    </row>
    <row r="6" spans="1:18" ht="36" x14ac:dyDescent="0.25">
      <c r="A6" s="28"/>
      <c r="B6" s="27"/>
      <c r="C6" s="27"/>
      <c r="D6" s="27"/>
      <c r="E6" s="28" t="s">
        <v>91</v>
      </c>
      <c r="F6" s="27" t="s">
        <v>82</v>
      </c>
      <c r="G6" s="15">
        <v>50</v>
      </c>
      <c r="H6" s="28" t="s">
        <v>61</v>
      </c>
      <c r="I6" s="39"/>
      <c r="J6" s="29"/>
      <c r="K6" s="28"/>
      <c r="L6" s="28"/>
      <c r="M6" s="28"/>
      <c r="N6" s="39">
        <f>G6*I6</f>
        <v>0</v>
      </c>
      <c r="O6" s="39">
        <f>G6*K6</f>
        <v>0</v>
      </c>
      <c r="P6" s="28"/>
      <c r="Q6" s="28"/>
      <c r="R6" s="28"/>
    </row>
    <row r="7" spans="1:18" x14ac:dyDescent="0.25">
      <c r="A7" s="28"/>
      <c r="B7" s="27"/>
      <c r="C7" s="27"/>
      <c r="D7" s="27"/>
      <c r="E7" s="28"/>
      <c r="F7" s="5" t="s">
        <v>192</v>
      </c>
      <c r="G7" s="15">
        <v>0</v>
      </c>
      <c r="H7" s="28"/>
      <c r="I7" s="39"/>
      <c r="J7" s="29"/>
      <c r="K7" s="28"/>
      <c r="L7" s="28"/>
      <c r="M7" s="28"/>
      <c r="N7" s="39">
        <f>SUM(N5:N6)</f>
        <v>0</v>
      </c>
      <c r="O7" s="39">
        <f>SUM(O5:O6)</f>
        <v>0</v>
      </c>
      <c r="P7" s="28"/>
      <c r="Q7" s="28"/>
      <c r="R7" s="28"/>
    </row>
    <row r="8" spans="1:18" ht="132" x14ac:dyDescent="0.25">
      <c r="A8" s="28" t="s">
        <v>204</v>
      </c>
      <c r="B8" s="27"/>
      <c r="C8" s="27"/>
      <c r="D8" s="27" t="s">
        <v>205</v>
      </c>
      <c r="E8" s="27" t="s">
        <v>96</v>
      </c>
      <c r="F8" s="30" t="s">
        <v>186</v>
      </c>
      <c r="G8" s="15">
        <v>50</v>
      </c>
      <c r="H8" s="28" t="s">
        <v>61</v>
      </c>
      <c r="I8" s="39"/>
      <c r="J8" s="25"/>
      <c r="K8" s="23"/>
      <c r="L8" s="23"/>
      <c r="M8" s="23"/>
      <c r="N8" s="39">
        <f t="shared" ref="N8:N78" si="0">G8*I8</f>
        <v>0</v>
      </c>
      <c r="O8" s="39">
        <f t="shared" ref="O8:O9" si="1">G8*K8</f>
        <v>0</v>
      </c>
      <c r="P8" s="31"/>
      <c r="Q8" s="17"/>
      <c r="R8" s="17"/>
    </row>
    <row r="9" spans="1:18" ht="168" x14ac:dyDescent="0.25">
      <c r="A9" s="28"/>
      <c r="B9" s="27"/>
      <c r="C9" s="27"/>
      <c r="D9" s="27"/>
      <c r="E9" s="27" t="s">
        <v>97</v>
      </c>
      <c r="F9" s="27" t="s">
        <v>143</v>
      </c>
      <c r="G9" s="33">
        <v>50</v>
      </c>
      <c r="H9" s="28" t="s">
        <v>61</v>
      </c>
      <c r="I9" s="39"/>
      <c r="J9" s="25"/>
      <c r="K9" s="23"/>
      <c r="L9" s="23"/>
      <c r="M9" s="23"/>
      <c r="N9" s="39">
        <f t="shared" si="0"/>
        <v>0</v>
      </c>
      <c r="O9" s="39">
        <f t="shared" si="1"/>
        <v>0</v>
      </c>
      <c r="P9" s="31"/>
      <c r="Q9" s="17"/>
      <c r="R9" s="17"/>
    </row>
    <row r="10" spans="1:18" ht="168" x14ac:dyDescent="0.25">
      <c r="A10" s="28"/>
      <c r="B10" s="27"/>
      <c r="C10" s="27"/>
      <c r="D10" s="27"/>
      <c r="E10" s="27" t="s">
        <v>98</v>
      </c>
      <c r="F10" s="27" t="s">
        <v>144</v>
      </c>
      <c r="G10" s="33">
        <v>175</v>
      </c>
      <c r="H10" s="28" t="s">
        <v>61</v>
      </c>
      <c r="I10" s="39"/>
      <c r="J10" s="25"/>
      <c r="K10" s="23"/>
      <c r="L10" s="23"/>
      <c r="M10" s="23"/>
      <c r="N10" s="39">
        <f t="shared" si="0"/>
        <v>0</v>
      </c>
      <c r="O10" s="39">
        <f>G10*K10</f>
        <v>0</v>
      </c>
      <c r="P10" s="31"/>
      <c r="Q10" s="17"/>
      <c r="R10" s="17"/>
    </row>
    <row r="11" spans="1:18" ht="168" x14ac:dyDescent="0.25">
      <c r="A11" s="28"/>
      <c r="B11" s="27"/>
      <c r="C11" s="27"/>
      <c r="D11" s="27"/>
      <c r="E11" s="27" t="s">
        <v>99</v>
      </c>
      <c r="F11" s="27" t="s">
        <v>145</v>
      </c>
      <c r="G11" s="33">
        <v>50</v>
      </c>
      <c r="H11" s="28" t="s">
        <v>61</v>
      </c>
      <c r="I11" s="39"/>
      <c r="J11" s="25"/>
      <c r="K11" s="23"/>
      <c r="L11" s="23"/>
      <c r="M11" s="23"/>
      <c r="N11" s="39">
        <f t="shared" si="0"/>
        <v>0</v>
      </c>
      <c r="O11" s="39">
        <f>G11*K11</f>
        <v>0</v>
      </c>
      <c r="P11" s="31"/>
      <c r="Q11" s="17"/>
      <c r="R11" s="17"/>
    </row>
    <row r="12" spans="1:18" x14ac:dyDescent="0.25">
      <c r="A12" s="28"/>
      <c r="B12" s="27"/>
      <c r="C12" s="27"/>
      <c r="D12" s="27"/>
      <c r="E12" s="28"/>
      <c r="F12" s="5" t="s">
        <v>192</v>
      </c>
      <c r="G12" s="33"/>
      <c r="H12" s="28"/>
      <c r="I12" s="39"/>
      <c r="J12" s="25"/>
      <c r="K12" s="23"/>
      <c r="L12" s="23"/>
      <c r="M12" s="23"/>
      <c r="N12" s="39">
        <f>SUM(N8:N11)</f>
        <v>0</v>
      </c>
      <c r="O12" s="39">
        <f>SUM(O8:O11)</f>
        <v>0</v>
      </c>
      <c r="P12" s="31"/>
      <c r="Q12" s="17"/>
      <c r="R12" s="17"/>
    </row>
    <row r="13" spans="1:18" ht="144" x14ac:dyDescent="0.25">
      <c r="A13" s="28" t="s">
        <v>207</v>
      </c>
      <c r="B13" s="27"/>
      <c r="C13" s="27"/>
      <c r="D13" s="27" t="s">
        <v>206</v>
      </c>
      <c r="E13" s="28" t="s">
        <v>100</v>
      </c>
      <c r="F13" s="27" t="s">
        <v>146</v>
      </c>
      <c r="G13" s="33">
        <v>150</v>
      </c>
      <c r="H13" s="28" t="s">
        <v>61</v>
      </c>
      <c r="I13" s="39"/>
      <c r="J13" s="25"/>
      <c r="K13" s="23"/>
      <c r="L13" s="23"/>
      <c r="M13" s="23"/>
      <c r="N13" s="39">
        <f t="shared" si="0"/>
        <v>0</v>
      </c>
      <c r="O13" s="39">
        <f>G13*K13</f>
        <v>0</v>
      </c>
      <c r="P13" s="31"/>
      <c r="Q13" s="17"/>
      <c r="R13" s="17"/>
    </row>
    <row r="14" spans="1:18" ht="144" x14ac:dyDescent="0.25">
      <c r="A14" s="28"/>
      <c r="B14" s="27"/>
      <c r="C14" s="27"/>
      <c r="D14" s="27"/>
      <c r="E14" s="28" t="s">
        <v>101</v>
      </c>
      <c r="F14" s="27" t="s">
        <v>147</v>
      </c>
      <c r="G14" s="33">
        <v>350</v>
      </c>
      <c r="H14" s="28" t="s">
        <v>61</v>
      </c>
      <c r="I14" s="39"/>
      <c r="J14" s="25"/>
      <c r="K14" s="23"/>
      <c r="L14" s="23"/>
      <c r="M14" s="23"/>
      <c r="N14" s="39">
        <f t="shared" si="0"/>
        <v>0</v>
      </c>
      <c r="O14" s="39">
        <f>G14*K14</f>
        <v>0</v>
      </c>
      <c r="P14" s="31"/>
      <c r="Q14" s="17"/>
      <c r="R14" s="17"/>
    </row>
    <row r="15" spans="1:18" x14ac:dyDescent="0.25">
      <c r="A15" s="28"/>
      <c r="B15" s="27"/>
      <c r="C15" s="27"/>
      <c r="D15" s="27"/>
      <c r="E15" s="28"/>
      <c r="F15" s="5" t="s">
        <v>192</v>
      </c>
      <c r="G15" s="33"/>
      <c r="H15" s="28"/>
      <c r="I15" s="39"/>
      <c r="J15" s="25"/>
      <c r="K15" s="23"/>
      <c r="L15" s="23"/>
      <c r="M15" s="23"/>
      <c r="N15" s="39">
        <f>SUM(N13:N14)</f>
        <v>0</v>
      </c>
      <c r="O15" s="39">
        <f>SUM(O13:O14)</f>
        <v>0</v>
      </c>
      <c r="P15" s="31"/>
      <c r="Q15" s="17"/>
      <c r="R15" s="17"/>
    </row>
    <row r="16" spans="1:18" ht="84" x14ac:dyDescent="0.25">
      <c r="A16" s="28" t="s">
        <v>208</v>
      </c>
      <c r="B16" s="27"/>
      <c r="C16" s="27"/>
      <c r="D16" s="27" t="s">
        <v>255</v>
      </c>
      <c r="E16" s="28" t="s">
        <v>102</v>
      </c>
      <c r="F16" s="27" t="s">
        <v>115</v>
      </c>
      <c r="G16" s="15">
        <v>100</v>
      </c>
      <c r="H16" s="28" t="s">
        <v>61</v>
      </c>
      <c r="I16" s="39"/>
      <c r="J16" s="25"/>
      <c r="K16" s="23"/>
      <c r="L16" s="23"/>
      <c r="M16" s="23"/>
      <c r="N16" s="39">
        <f t="shared" si="0"/>
        <v>0</v>
      </c>
      <c r="O16" s="39">
        <f t="shared" ref="O16:O18" si="2">G16*K16</f>
        <v>0</v>
      </c>
      <c r="P16" s="31"/>
      <c r="Q16" s="17"/>
      <c r="R16" s="17"/>
    </row>
    <row r="17" spans="1:18" x14ac:dyDescent="0.25">
      <c r="A17" s="28"/>
      <c r="B17" s="27"/>
      <c r="C17" s="27"/>
      <c r="D17" s="27"/>
      <c r="E17" s="28"/>
      <c r="F17" s="5" t="s">
        <v>192</v>
      </c>
      <c r="G17" s="15"/>
      <c r="H17" s="28"/>
      <c r="I17" s="39"/>
      <c r="J17" s="25"/>
      <c r="K17" s="23"/>
      <c r="L17" s="23"/>
      <c r="M17" s="23"/>
      <c r="N17" s="39">
        <f>SUM(N16)</f>
        <v>0</v>
      </c>
      <c r="O17" s="39">
        <f>SUM(O16)</f>
        <v>0</v>
      </c>
      <c r="P17" s="31"/>
      <c r="Q17" s="17"/>
      <c r="R17" s="17"/>
    </row>
    <row r="18" spans="1:18" ht="168" x14ac:dyDescent="0.25">
      <c r="A18" s="28" t="s">
        <v>209</v>
      </c>
      <c r="B18" s="27"/>
      <c r="C18" s="27"/>
      <c r="D18" s="27" t="s">
        <v>256</v>
      </c>
      <c r="E18" s="28" t="s">
        <v>103</v>
      </c>
      <c r="F18" s="27" t="s">
        <v>148</v>
      </c>
      <c r="G18" s="33">
        <v>1500</v>
      </c>
      <c r="H18" s="28" t="s">
        <v>61</v>
      </c>
      <c r="I18" s="39"/>
      <c r="J18" s="31"/>
      <c r="K18" s="28"/>
      <c r="L18" s="28"/>
      <c r="M18" s="28"/>
      <c r="N18" s="39">
        <f t="shared" si="0"/>
        <v>0</v>
      </c>
      <c r="O18" s="39">
        <f t="shared" si="2"/>
        <v>0</v>
      </c>
      <c r="P18" s="35"/>
      <c r="Q18" s="34"/>
      <c r="R18" s="34"/>
    </row>
    <row r="19" spans="1:18" x14ac:dyDescent="0.25">
      <c r="A19" s="28"/>
      <c r="B19" s="27"/>
      <c r="C19" s="27"/>
      <c r="D19" s="27"/>
      <c r="E19" s="28"/>
      <c r="F19" s="5" t="s">
        <v>192</v>
      </c>
      <c r="G19" s="33"/>
      <c r="H19" s="28"/>
      <c r="I19" s="39"/>
      <c r="J19" s="31"/>
      <c r="K19" s="28"/>
      <c r="L19" s="28"/>
      <c r="M19" s="28"/>
      <c r="N19" s="39">
        <f>SUM(N18)</f>
        <v>0</v>
      </c>
      <c r="O19" s="39">
        <f>SUM(O18)</f>
        <v>0</v>
      </c>
      <c r="P19" s="35"/>
      <c r="Q19" s="34"/>
      <c r="R19" s="34"/>
    </row>
    <row r="20" spans="1:18" ht="168" x14ac:dyDescent="0.25">
      <c r="A20" s="28" t="s">
        <v>210</v>
      </c>
      <c r="B20" s="27"/>
      <c r="C20" s="27"/>
      <c r="D20" s="27" t="s">
        <v>257</v>
      </c>
      <c r="E20" s="27" t="s">
        <v>104</v>
      </c>
      <c r="F20" s="27" t="s">
        <v>153</v>
      </c>
      <c r="G20" s="15">
        <v>3</v>
      </c>
      <c r="H20" s="28" t="s">
        <v>0</v>
      </c>
      <c r="I20" s="39"/>
      <c r="J20" s="26"/>
      <c r="K20" s="23"/>
      <c r="L20" s="23"/>
      <c r="M20" s="23"/>
      <c r="N20" s="39">
        <f t="shared" si="0"/>
        <v>0</v>
      </c>
      <c r="O20" s="39">
        <f>G20*K20</f>
        <v>0</v>
      </c>
      <c r="P20" s="31"/>
      <c r="Q20" s="17"/>
      <c r="R20" s="17"/>
    </row>
    <row r="21" spans="1:18" ht="168" x14ac:dyDescent="0.25">
      <c r="A21" s="28"/>
      <c r="B21" s="27"/>
      <c r="C21" s="27"/>
      <c r="D21" s="27"/>
      <c r="E21" s="27" t="s">
        <v>105</v>
      </c>
      <c r="F21" s="27" t="s">
        <v>154</v>
      </c>
      <c r="G21" s="15">
        <v>65</v>
      </c>
      <c r="H21" s="28" t="s">
        <v>61</v>
      </c>
      <c r="I21" s="39"/>
      <c r="J21" s="26"/>
      <c r="K21" s="23"/>
      <c r="L21" s="23"/>
      <c r="M21" s="23"/>
      <c r="N21" s="39">
        <f t="shared" si="0"/>
        <v>0</v>
      </c>
      <c r="O21" s="39">
        <f>G21*K21</f>
        <v>0</v>
      </c>
      <c r="P21" s="31"/>
      <c r="Q21" s="17"/>
      <c r="R21" s="17"/>
    </row>
    <row r="22" spans="1:18" ht="168" x14ac:dyDescent="0.25">
      <c r="A22" s="28"/>
      <c r="B22" s="27"/>
      <c r="C22" s="27"/>
      <c r="D22" s="27"/>
      <c r="E22" s="27" t="s">
        <v>106</v>
      </c>
      <c r="F22" s="27" t="s">
        <v>155</v>
      </c>
      <c r="G22" s="15">
        <v>90</v>
      </c>
      <c r="H22" s="28" t="s">
        <v>61</v>
      </c>
      <c r="I22" s="39"/>
      <c r="J22" s="26"/>
      <c r="K22" s="23"/>
      <c r="L22" s="23"/>
      <c r="M22" s="23"/>
      <c r="N22" s="39">
        <f t="shared" si="0"/>
        <v>0</v>
      </c>
      <c r="O22" s="39">
        <f>G22*K22</f>
        <v>0</v>
      </c>
      <c r="P22" s="31"/>
      <c r="Q22" s="17"/>
      <c r="R22" s="17"/>
    </row>
    <row r="23" spans="1:18" ht="168" x14ac:dyDescent="0.25">
      <c r="A23" s="28"/>
      <c r="B23" s="27"/>
      <c r="C23" s="27"/>
      <c r="D23" s="27"/>
      <c r="E23" s="27" t="s">
        <v>107</v>
      </c>
      <c r="F23" s="27" t="s">
        <v>156</v>
      </c>
      <c r="G23" s="15">
        <v>25</v>
      </c>
      <c r="H23" s="28" t="s">
        <v>61</v>
      </c>
      <c r="I23" s="39"/>
      <c r="J23" s="26"/>
      <c r="K23" s="23"/>
      <c r="L23" s="23"/>
      <c r="M23" s="23"/>
      <c r="N23" s="39">
        <f t="shared" si="0"/>
        <v>0</v>
      </c>
      <c r="O23" s="39">
        <f>G23*K23</f>
        <v>0</v>
      </c>
      <c r="P23" s="31"/>
      <c r="Q23" s="17"/>
      <c r="R23" s="17"/>
    </row>
    <row r="24" spans="1:18" x14ac:dyDescent="0.25">
      <c r="A24" s="28"/>
      <c r="B24" s="27"/>
      <c r="C24" s="27"/>
      <c r="D24" s="27"/>
      <c r="E24" s="27"/>
      <c r="F24" s="5" t="s">
        <v>192</v>
      </c>
      <c r="G24" s="15"/>
      <c r="H24" s="28"/>
      <c r="I24" s="39"/>
      <c r="J24" s="18"/>
      <c r="K24" s="28"/>
      <c r="L24" s="28"/>
      <c r="M24" s="28"/>
      <c r="N24" s="39">
        <f>SUM(N20:N23)</f>
        <v>0</v>
      </c>
      <c r="O24" s="39">
        <f>SUM(O20:O23)</f>
        <v>0</v>
      </c>
      <c r="P24" s="29"/>
      <c r="Q24" s="17"/>
      <c r="R24" s="17"/>
    </row>
    <row r="25" spans="1:18" ht="192" x14ac:dyDescent="0.25">
      <c r="A25" s="28" t="s">
        <v>211</v>
      </c>
      <c r="B25" s="27"/>
      <c r="C25" s="27"/>
      <c r="D25" s="27" t="s">
        <v>258</v>
      </c>
      <c r="E25" s="27" t="s">
        <v>108</v>
      </c>
      <c r="F25" s="27" t="s">
        <v>157</v>
      </c>
      <c r="G25" s="15">
        <v>40</v>
      </c>
      <c r="H25" s="28" t="s">
        <v>61</v>
      </c>
      <c r="I25" s="39"/>
      <c r="J25" s="31"/>
      <c r="K25" s="28"/>
      <c r="L25" s="28"/>
      <c r="M25" s="28"/>
      <c r="N25" s="39">
        <f t="shared" si="0"/>
        <v>0</v>
      </c>
      <c r="O25" s="39">
        <f>G25*K25</f>
        <v>0</v>
      </c>
      <c r="P25" s="28"/>
      <c r="Q25" s="28"/>
      <c r="R25" s="28"/>
    </row>
    <row r="26" spans="1:18" ht="192" x14ac:dyDescent="0.25">
      <c r="A26" s="28"/>
      <c r="B26" s="27"/>
      <c r="C26" s="27"/>
      <c r="D26" s="27"/>
      <c r="E26" s="27" t="s">
        <v>109</v>
      </c>
      <c r="F26" s="27" t="s">
        <v>158</v>
      </c>
      <c r="G26" s="15">
        <v>175</v>
      </c>
      <c r="H26" s="28" t="s">
        <v>61</v>
      </c>
      <c r="I26" s="39"/>
      <c r="J26" s="31"/>
      <c r="K26" s="28"/>
      <c r="L26" s="28"/>
      <c r="M26" s="28"/>
      <c r="N26" s="39">
        <f t="shared" si="0"/>
        <v>0</v>
      </c>
      <c r="O26" s="39">
        <f>G26*K26</f>
        <v>0</v>
      </c>
      <c r="P26" s="28"/>
      <c r="Q26" s="28"/>
      <c r="R26" s="28"/>
    </row>
    <row r="27" spans="1:18" ht="192" x14ac:dyDescent="0.25">
      <c r="A27" s="28"/>
      <c r="B27" s="27"/>
      <c r="C27" s="27"/>
      <c r="D27" s="27"/>
      <c r="E27" s="27" t="s">
        <v>110</v>
      </c>
      <c r="F27" s="27" t="s">
        <v>159</v>
      </c>
      <c r="G27" s="15">
        <v>150</v>
      </c>
      <c r="H27" s="28" t="s">
        <v>61</v>
      </c>
      <c r="I27" s="39"/>
      <c r="J27" s="31"/>
      <c r="K27" s="28"/>
      <c r="L27" s="28"/>
      <c r="M27" s="28"/>
      <c r="N27" s="39">
        <f t="shared" si="0"/>
        <v>0</v>
      </c>
      <c r="O27" s="39">
        <f>G27*K27</f>
        <v>0</v>
      </c>
      <c r="P27" s="28"/>
      <c r="Q27" s="28"/>
      <c r="R27" s="28"/>
    </row>
    <row r="28" spans="1:18" ht="192" x14ac:dyDescent="0.25">
      <c r="A28" s="28"/>
      <c r="B28" s="27"/>
      <c r="C28" s="27"/>
      <c r="D28" s="27"/>
      <c r="E28" s="27" t="s">
        <v>111</v>
      </c>
      <c r="F28" s="27" t="s">
        <v>160</v>
      </c>
      <c r="G28" s="15">
        <v>275</v>
      </c>
      <c r="H28" s="28" t="s">
        <v>61</v>
      </c>
      <c r="I28" s="39"/>
      <c r="J28" s="31"/>
      <c r="K28" s="28"/>
      <c r="L28" s="28"/>
      <c r="M28" s="28"/>
      <c r="N28" s="39">
        <f t="shared" si="0"/>
        <v>0</v>
      </c>
      <c r="O28" s="39">
        <f>G28*K28</f>
        <v>0</v>
      </c>
      <c r="P28" s="28"/>
      <c r="Q28" s="28"/>
      <c r="R28" s="28"/>
    </row>
    <row r="29" spans="1:18" x14ac:dyDescent="0.25">
      <c r="A29" s="28"/>
      <c r="B29" s="27"/>
      <c r="C29" s="27"/>
      <c r="D29" s="27"/>
      <c r="E29" s="27"/>
      <c r="F29" s="5" t="s">
        <v>192</v>
      </c>
      <c r="G29" s="15"/>
      <c r="H29" s="28"/>
      <c r="I29" s="39"/>
      <c r="J29" s="31"/>
      <c r="K29" s="28"/>
      <c r="L29" s="28"/>
      <c r="M29" s="28"/>
      <c r="N29" s="39">
        <f>SUM(N25:N28)</f>
        <v>0</v>
      </c>
      <c r="O29" s="39">
        <f>SUM(O25:O28)</f>
        <v>0</v>
      </c>
      <c r="P29" s="28"/>
      <c r="Q29" s="28"/>
      <c r="R29" s="28"/>
    </row>
    <row r="30" spans="1:18" ht="144" x14ac:dyDescent="0.25">
      <c r="A30" s="28" t="s">
        <v>212</v>
      </c>
      <c r="B30" s="27"/>
      <c r="C30" s="27"/>
      <c r="D30" s="27" t="s">
        <v>259</v>
      </c>
      <c r="E30" s="28" t="s">
        <v>112</v>
      </c>
      <c r="F30" s="27" t="s">
        <v>161</v>
      </c>
      <c r="G30" s="15">
        <v>15</v>
      </c>
      <c r="H30" s="28" t="s">
        <v>61</v>
      </c>
      <c r="I30" s="39"/>
      <c r="J30" s="31"/>
      <c r="K30" s="28"/>
      <c r="L30" s="28"/>
      <c r="M30" s="28"/>
      <c r="N30" s="39">
        <f t="shared" si="0"/>
        <v>0</v>
      </c>
      <c r="O30" s="39">
        <f t="shared" ref="O30:O46" si="3">G30*K30</f>
        <v>0</v>
      </c>
      <c r="P30" s="28"/>
      <c r="Q30" s="28"/>
      <c r="R30" s="28"/>
    </row>
    <row r="31" spans="1:18" ht="144" x14ac:dyDescent="0.25">
      <c r="A31" s="28"/>
      <c r="B31" s="27"/>
      <c r="C31" s="27"/>
      <c r="D31" s="27"/>
      <c r="E31" s="28" t="s">
        <v>113</v>
      </c>
      <c r="F31" s="27" t="s">
        <v>162</v>
      </c>
      <c r="G31" s="15">
        <v>25</v>
      </c>
      <c r="H31" s="28" t="s">
        <v>61</v>
      </c>
      <c r="I31" s="39"/>
      <c r="J31" s="31"/>
      <c r="K31" s="28"/>
      <c r="L31" s="28"/>
      <c r="M31" s="28"/>
      <c r="N31" s="39">
        <f t="shared" si="0"/>
        <v>0</v>
      </c>
      <c r="O31" s="39">
        <f t="shared" si="3"/>
        <v>0</v>
      </c>
      <c r="P31" s="28"/>
      <c r="Q31" s="28"/>
      <c r="R31" s="28"/>
    </row>
    <row r="32" spans="1:18" ht="144" x14ac:dyDescent="0.25">
      <c r="A32" s="28"/>
      <c r="B32" s="27"/>
      <c r="C32" s="27"/>
      <c r="D32" s="27"/>
      <c r="E32" s="28" t="s">
        <v>114</v>
      </c>
      <c r="F32" s="27" t="s">
        <v>163</v>
      </c>
      <c r="G32" s="15">
        <v>25</v>
      </c>
      <c r="H32" s="28" t="s">
        <v>61</v>
      </c>
      <c r="I32" s="39"/>
      <c r="J32" s="31"/>
      <c r="K32" s="28"/>
      <c r="L32" s="28"/>
      <c r="M32" s="28"/>
      <c r="N32" s="39">
        <f t="shared" si="0"/>
        <v>0</v>
      </c>
      <c r="O32" s="39">
        <f>G32*K32</f>
        <v>0</v>
      </c>
      <c r="P32" s="28"/>
      <c r="Q32" s="28"/>
      <c r="R32" s="28"/>
    </row>
    <row r="33" spans="1:18" x14ac:dyDescent="0.25">
      <c r="A33" s="28"/>
      <c r="B33" s="27"/>
      <c r="C33" s="27"/>
      <c r="D33" s="27"/>
      <c r="E33" s="27"/>
      <c r="F33" s="5" t="s">
        <v>192</v>
      </c>
      <c r="G33" s="15"/>
      <c r="H33" s="28"/>
      <c r="I33" s="39"/>
      <c r="J33" s="31"/>
      <c r="K33" s="28"/>
      <c r="L33" s="28"/>
      <c r="M33" s="28"/>
      <c r="N33" s="39">
        <f>SUM(N30:N32)</f>
        <v>0</v>
      </c>
      <c r="O33" s="39">
        <f>SUM(O30:O32)</f>
        <v>0</v>
      </c>
      <c r="P33" s="28"/>
      <c r="Q33" s="28"/>
      <c r="R33" s="28"/>
    </row>
    <row r="34" spans="1:18" ht="168" x14ac:dyDescent="0.25">
      <c r="A34" s="28" t="s">
        <v>213</v>
      </c>
      <c r="B34" s="27"/>
      <c r="C34" s="27"/>
      <c r="D34" s="27" t="s">
        <v>260</v>
      </c>
      <c r="E34" s="28" t="s">
        <v>261</v>
      </c>
      <c r="F34" s="27" t="s">
        <v>164</v>
      </c>
      <c r="G34" s="15">
        <v>15</v>
      </c>
      <c r="H34" s="28" t="s">
        <v>61</v>
      </c>
      <c r="I34" s="39"/>
      <c r="J34" s="31"/>
      <c r="K34" s="28"/>
      <c r="L34" s="28"/>
      <c r="M34" s="28"/>
      <c r="N34" s="39">
        <f t="shared" si="0"/>
        <v>0</v>
      </c>
      <c r="O34" s="39">
        <f>G34*K34</f>
        <v>0</v>
      </c>
      <c r="P34" s="28"/>
      <c r="Q34" s="28"/>
      <c r="R34" s="28"/>
    </row>
    <row r="35" spans="1:18" ht="168" x14ac:dyDescent="0.25">
      <c r="A35" s="28"/>
      <c r="B35" s="27"/>
      <c r="C35" s="27"/>
      <c r="D35" s="27"/>
      <c r="E35" s="28" t="s">
        <v>262</v>
      </c>
      <c r="F35" s="27" t="s">
        <v>165</v>
      </c>
      <c r="G35" s="15">
        <v>15</v>
      </c>
      <c r="H35" s="28" t="s">
        <v>61</v>
      </c>
      <c r="I35" s="39"/>
      <c r="J35" s="31"/>
      <c r="K35" s="28"/>
      <c r="L35" s="28"/>
      <c r="M35" s="28"/>
      <c r="N35" s="39">
        <f t="shared" si="0"/>
        <v>0</v>
      </c>
      <c r="O35" s="39">
        <f>G35*K35</f>
        <v>0</v>
      </c>
      <c r="P35" s="28"/>
      <c r="Q35" s="28"/>
      <c r="R35" s="28"/>
    </row>
    <row r="36" spans="1:18" ht="168" x14ac:dyDescent="0.25">
      <c r="A36" s="28"/>
      <c r="B36" s="27"/>
      <c r="C36" s="27"/>
      <c r="D36" s="27"/>
      <c r="E36" s="28" t="s">
        <v>263</v>
      </c>
      <c r="F36" s="27" t="s">
        <v>166</v>
      </c>
      <c r="G36" s="15">
        <v>3</v>
      </c>
      <c r="H36" s="28" t="s">
        <v>61</v>
      </c>
      <c r="I36" s="39"/>
      <c r="J36" s="31"/>
      <c r="K36" s="28"/>
      <c r="L36" s="28"/>
      <c r="M36" s="28"/>
      <c r="N36" s="39">
        <f t="shared" si="0"/>
        <v>0</v>
      </c>
      <c r="O36" s="39">
        <f>G36*K36</f>
        <v>0</v>
      </c>
      <c r="P36" s="28"/>
      <c r="Q36" s="28"/>
      <c r="R36" s="28"/>
    </row>
    <row r="37" spans="1:18" ht="168" x14ac:dyDescent="0.25">
      <c r="A37" s="28"/>
      <c r="B37" s="27"/>
      <c r="C37" s="27"/>
      <c r="D37" s="27"/>
      <c r="E37" s="28" t="s">
        <v>264</v>
      </c>
      <c r="F37" s="27" t="s">
        <v>167</v>
      </c>
      <c r="G37" s="15">
        <v>10</v>
      </c>
      <c r="H37" s="28" t="s">
        <v>61</v>
      </c>
      <c r="I37" s="39"/>
      <c r="J37" s="31"/>
      <c r="K37" s="28"/>
      <c r="L37" s="28"/>
      <c r="M37" s="28"/>
      <c r="N37" s="39">
        <f t="shared" si="0"/>
        <v>0</v>
      </c>
      <c r="O37" s="39">
        <f>G37*K37</f>
        <v>0</v>
      </c>
      <c r="P37" s="28"/>
      <c r="Q37" s="28"/>
      <c r="R37" s="28"/>
    </row>
    <row r="38" spans="1:18" x14ac:dyDescent="0.25">
      <c r="A38" s="28"/>
      <c r="B38" s="27"/>
      <c r="C38" s="27"/>
      <c r="D38" s="27"/>
      <c r="E38" s="27"/>
      <c r="F38" s="5" t="s">
        <v>193</v>
      </c>
      <c r="G38" s="15"/>
      <c r="H38" s="28"/>
      <c r="I38" s="39"/>
      <c r="J38" s="31"/>
      <c r="K38" s="28"/>
      <c r="L38" s="28"/>
      <c r="M38" s="28"/>
      <c r="N38" s="39">
        <f>SUM(N34:N37)</f>
        <v>0</v>
      </c>
      <c r="O38" s="39">
        <f>SUM(O34:O37)</f>
        <v>0</v>
      </c>
      <c r="P38" s="28"/>
      <c r="Q38" s="28"/>
      <c r="R38" s="28"/>
    </row>
    <row r="39" spans="1:18" ht="180" x14ac:dyDescent="0.25">
      <c r="A39" s="28" t="s">
        <v>214</v>
      </c>
      <c r="B39" s="27"/>
      <c r="C39" s="27"/>
      <c r="D39" s="27" t="s">
        <v>265</v>
      </c>
      <c r="E39" s="27" t="s">
        <v>266</v>
      </c>
      <c r="F39" s="27" t="s">
        <v>168</v>
      </c>
      <c r="G39" s="15">
        <v>50</v>
      </c>
      <c r="H39" s="28" t="s">
        <v>61</v>
      </c>
      <c r="I39" s="39"/>
      <c r="J39" s="31"/>
      <c r="K39" s="28"/>
      <c r="L39" s="28"/>
      <c r="M39" s="28"/>
      <c r="N39" s="39">
        <f t="shared" si="0"/>
        <v>0</v>
      </c>
      <c r="O39" s="39">
        <f t="shared" si="3"/>
        <v>0</v>
      </c>
      <c r="P39" s="28"/>
      <c r="Q39" s="28"/>
      <c r="R39" s="28"/>
    </row>
    <row r="40" spans="1:18" ht="180" x14ac:dyDescent="0.25">
      <c r="A40" s="28"/>
      <c r="B40" s="27"/>
      <c r="C40" s="27"/>
      <c r="D40" s="27"/>
      <c r="E40" s="27" t="s">
        <v>267</v>
      </c>
      <c r="F40" s="27" t="s">
        <v>169</v>
      </c>
      <c r="G40" s="15">
        <v>100</v>
      </c>
      <c r="H40" s="28" t="s">
        <v>61</v>
      </c>
      <c r="I40" s="39"/>
      <c r="J40" s="31"/>
      <c r="K40" s="28"/>
      <c r="L40" s="28"/>
      <c r="M40" s="28"/>
      <c r="N40" s="39">
        <f t="shared" si="0"/>
        <v>0</v>
      </c>
      <c r="O40" s="39">
        <f t="shared" si="3"/>
        <v>0</v>
      </c>
      <c r="P40" s="28"/>
      <c r="Q40" s="28"/>
      <c r="R40" s="28"/>
    </row>
    <row r="41" spans="1:18" ht="180" x14ac:dyDescent="0.25">
      <c r="A41" s="28"/>
      <c r="B41" s="27"/>
      <c r="C41" s="27"/>
      <c r="D41" s="27"/>
      <c r="E41" s="27" t="s">
        <v>268</v>
      </c>
      <c r="F41" s="27" t="s">
        <v>170</v>
      </c>
      <c r="G41" s="15">
        <v>13</v>
      </c>
      <c r="H41" s="28" t="s">
        <v>61</v>
      </c>
      <c r="I41" s="39"/>
      <c r="J41" s="31"/>
      <c r="K41" s="28"/>
      <c r="L41" s="28"/>
      <c r="M41" s="28"/>
      <c r="N41" s="39">
        <f t="shared" si="0"/>
        <v>0</v>
      </c>
      <c r="O41" s="39">
        <f t="shared" si="3"/>
        <v>0</v>
      </c>
      <c r="P41" s="28"/>
      <c r="Q41" s="28"/>
      <c r="R41" s="28"/>
    </row>
    <row r="42" spans="1:18" ht="180" x14ac:dyDescent="0.25">
      <c r="A42" s="28"/>
      <c r="B42" s="27"/>
      <c r="C42" s="27"/>
      <c r="D42" s="27"/>
      <c r="E42" s="27" t="s">
        <v>269</v>
      </c>
      <c r="F42" s="27" t="s">
        <v>171</v>
      </c>
      <c r="G42" s="15">
        <v>163</v>
      </c>
      <c r="H42" s="28" t="s">
        <v>61</v>
      </c>
      <c r="I42" s="39"/>
      <c r="J42" s="31"/>
      <c r="K42" s="28"/>
      <c r="L42" s="28"/>
      <c r="M42" s="28"/>
      <c r="N42" s="39">
        <f t="shared" si="0"/>
        <v>0</v>
      </c>
      <c r="O42" s="39">
        <f t="shared" si="3"/>
        <v>0</v>
      </c>
      <c r="P42" s="28"/>
      <c r="Q42" s="28"/>
      <c r="R42" s="28"/>
    </row>
    <row r="43" spans="1:18" ht="180" x14ac:dyDescent="0.25">
      <c r="A43" s="28"/>
      <c r="B43" s="27"/>
      <c r="C43" s="27"/>
      <c r="D43" s="27"/>
      <c r="E43" s="27" t="s">
        <v>270</v>
      </c>
      <c r="F43" s="27" t="s">
        <v>116</v>
      </c>
      <c r="G43" s="15">
        <v>450</v>
      </c>
      <c r="H43" s="28" t="s">
        <v>61</v>
      </c>
      <c r="I43" s="39"/>
      <c r="J43" s="31"/>
      <c r="K43" s="28"/>
      <c r="L43" s="28"/>
      <c r="M43" s="28"/>
      <c r="N43" s="39">
        <f t="shared" si="0"/>
        <v>0</v>
      </c>
      <c r="O43" s="39">
        <f t="shared" si="3"/>
        <v>0</v>
      </c>
      <c r="P43" s="28"/>
      <c r="Q43" s="28"/>
      <c r="R43" s="28"/>
    </row>
    <row r="44" spans="1:18" ht="180" x14ac:dyDescent="0.25">
      <c r="A44" s="28"/>
      <c r="B44" s="27"/>
      <c r="C44" s="27"/>
      <c r="D44" s="27"/>
      <c r="E44" s="27" t="s">
        <v>271</v>
      </c>
      <c r="F44" s="27" t="s">
        <v>172</v>
      </c>
      <c r="G44" s="15">
        <v>125</v>
      </c>
      <c r="H44" s="28" t="s">
        <v>61</v>
      </c>
      <c r="I44" s="39"/>
      <c r="J44" s="31"/>
      <c r="K44" s="28"/>
      <c r="L44" s="28"/>
      <c r="M44" s="28"/>
      <c r="N44" s="39">
        <f t="shared" si="0"/>
        <v>0</v>
      </c>
      <c r="O44" s="39">
        <f t="shared" si="3"/>
        <v>0</v>
      </c>
      <c r="P44" s="29"/>
      <c r="Q44" s="17"/>
      <c r="R44" s="17"/>
    </row>
    <row r="45" spans="1:18" ht="180" x14ac:dyDescent="0.25">
      <c r="A45" s="28"/>
      <c r="B45" s="27"/>
      <c r="C45" s="27"/>
      <c r="D45" s="27"/>
      <c r="E45" s="27" t="s">
        <v>272</v>
      </c>
      <c r="F45" s="27" t="s">
        <v>173</v>
      </c>
      <c r="G45" s="15">
        <v>8</v>
      </c>
      <c r="H45" s="28" t="s">
        <v>61</v>
      </c>
      <c r="I45" s="39"/>
      <c r="J45" s="31"/>
      <c r="K45" s="28"/>
      <c r="L45" s="28"/>
      <c r="M45" s="28"/>
      <c r="N45" s="39">
        <f t="shared" si="0"/>
        <v>0</v>
      </c>
      <c r="O45" s="39">
        <f t="shared" si="3"/>
        <v>0</v>
      </c>
      <c r="P45" s="29"/>
      <c r="Q45" s="17"/>
      <c r="R45" s="17"/>
    </row>
    <row r="46" spans="1:18" ht="180" x14ac:dyDescent="0.25">
      <c r="A46" s="28"/>
      <c r="B46" s="27"/>
      <c r="C46" s="27"/>
      <c r="D46" s="27"/>
      <c r="E46" s="27" t="s">
        <v>273</v>
      </c>
      <c r="F46" s="27" t="s">
        <v>174</v>
      </c>
      <c r="G46" s="15">
        <v>15</v>
      </c>
      <c r="H46" s="28" t="s">
        <v>61</v>
      </c>
      <c r="I46" s="39"/>
      <c r="J46" s="31"/>
      <c r="K46" s="28"/>
      <c r="L46" s="28"/>
      <c r="M46" s="28"/>
      <c r="N46" s="39">
        <f t="shared" si="0"/>
        <v>0</v>
      </c>
      <c r="O46" s="39">
        <f t="shared" si="3"/>
        <v>0</v>
      </c>
      <c r="P46" s="29"/>
      <c r="Q46" s="17"/>
      <c r="R46" s="17"/>
    </row>
    <row r="47" spans="1:18" x14ac:dyDescent="0.25">
      <c r="A47" s="28"/>
      <c r="B47" s="27"/>
      <c r="C47" s="27"/>
      <c r="D47" s="27"/>
      <c r="E47" s="27"/>
      <c r="F47" s="5" t="s">
        <v>192</v>
      </c>
      <c r="G47" s="15"/>
      <c r="H47" s="28"/>
      <c r="I47" s="39"/>
      <c r="J47" s="18"/>
      <c r="K47" s="28"/>
      <c r="L47" s="28"/>
      <c r="M47" s="28"/>
      <c r="N47" s="39">
        <f>SUM(N39:N46)</f>
        <v>0</v>
      </c>
      <c r="O47" s="39">
        <f>SUM(O39:O46)</f>
        <v>0</v>
      </c>
      <c r="P47" s="29"/>
      <c r="Q47" s="17"/>
      <c r="R47" s="17"/>
    </row>
    <row r="48" spans="1:18" ht="156" x14ac:dyDescent="0.25">
      <c r="A48" s="28" t="s">
        <v>215</v>
      </c>
      <c r="B48" s="27"/>
      <c r="C48" s="27"/>
      <c r="D48" s="27" t="s">
        <v>276</v>
      </c>
      <c r="E48" s="28" t="s">
        <v>274</v>
      </c>
      <c r="F48" s="27" t="s">
        <v>175</v>
      </c>
      <c r="G48" s="15">
        <v>50</v>
      </c>
      <c r="H48" s="28" t="s">
        <v>61</v>
      </c>
      <c r="I48" s="39"/>
      <c r="J48" s="29"/>
      <c r="K48" s="28"/>
      <c r="L48" s="28"/>
      <c r="M48" s="28"/>
      <c r="N48" s="39">
        <f t="shared" si="0"/>
        <v>0</v>
      </c>
      <c r="O48" s="39">
        <f>G48*K48</f>
        <v>0</v>
      </c>
      <c r="P48" s="28"/>
      <c r="Q48" s="28"/>
      <c r="R48" s="28"/>
    </row>
    <row r="49" spans="1:18" ht="156" x14ac:dyDescent="0.25">
      <c r="A49" s="28"/>
      <c r="B49" s="27"/>
      <c r="C49" s="27"/>
      <c r="D49" s="27"/>
      <c r="E49" s="28" t="s">
        <v>275</v>
      </c>
      <c r="F49" s="27" t="s">
        <v>176</v>
      </c>
      <c r="G49" s="15">
        <v>3</v>
      </c>
      <c r="H49" s="28" t="s">
        <v>61</v>
      </c>
      <c r="I49" s="39"/>
      <c r="J49" s="29"/>
      <c r="K49" s="28"/>
      <c r="L49" s="28"/>
      <c r="M49" s="28"/>
      <c r="N49" s="39">
        <f t="shared" si="0"/>
        <v>0</v>
      </c>
      <c r="O49" s="39">
        <f>G49*K49</f>
        <v>0</v>
      </c>
      <c r="P49" s="28"/>
      <c r="Q49" s="28"/>
      <c r="R49" s="28"/>
    </row>
    <row r="50" spans="1:18" ht="156" x14ac:dyDescent="0.25">
      <c r="A50" s="28"/>
      <c r="B50" s="27"/>
      <c r="C50" s="27"/>
      <c r="D50" s="27"/>
      <c r="E50" s="28" t="s">
        <v>277</v>
      </c>
      <c r="F50" s="27" t="s">
        <v>177</v>
      </c>
      <c r="G50" s="15">
        <v>2</v>
      </c>
      <c r="H50" s="28" t="s">
        <v>61</v>
      </c>
      <c r="I50" s="39"/>
      <c r="J50" s="29"/>
      <c r="K50" s="28"/>
      <c r="L50" s="28"/>
      <c r="M50" s="28"/>
      <c r="N50" s="39">
        <f t="shared" si="0"/>
        <v>0</v>
      </c>
      <c r="O50" s="39">
        <f>G50*K50</f>
        <v>0</v>
      </c>
      <c r="P50" s="28"/>
      <c r="Q50" s="28"/>
      <c r="R50" s="28"/>
    </row>
    <row r="51" spans="1:18" ht="156" x14ac:dyDescent="0.25">
      <c r="A51" s="28"/>
      <c r="B51" s="27"/>
      <c r="C51" s="27"/>
      <c r="D51" s="27"/>
      <c r="E51" s="28" t="s">
        <v>278</v>
      </c>
      <c r="F51" s="27" t="s">
        <v>178</v>
      </c>
      <c r="G51" s="15">
        <v>50</v>
      </c>
      <c r="H51" s="28" t="s">
        <v>61</v>
      </c>
      <c r="I51" s="39"/>
      <c r="J51" s="29"/>
      <c r="K51" s="28"/>
      <c r="L51" s="28"/>
      <c r="M51" s="28"/>
      <c r="N51" s="39">
        <f t="shared" si="0"/>
        <v>0</v>
      </c>
      <c r="O51" s="39">
        <f>G51*K51</f>
        <v>0</v>
      </c>
      <c r="P51" s="28"/>
      <c r="Q51" s="28"/>
      <c r="R51" s="28"/>
    </row>
    <row r="52" spans="1:18" ht="156" x14ac:dyDescent="0.25">
      <c r="A52" s="28"/>
      <c r="B52" s="27"/>
      <c r="C52" s="27"/>
      <c r="D52" s="27"/>
      <c r="E52" s="28" t="s">
        <v>279</v>
      </c>
      <c r="F52" s="27" t="s">
        <v>179</v>
      </c>
      <c r="G52" s="15">
        <v>5</v>
      </c>
      <c r="H52" s="28" t="s">
        <v>61</v>
      </c>
      <c r="I52" s="39"/>
      <c r="J52" s="29"/>
      <c r="K52" s="28"/>
      <c r="L52" s="28"/>
      <c r="M52" s="28"/>
      <c r="N52" s="39">
        <f t="shared" si="0"/>
        <v>0</v>
      </c>
      <c r="O52" s="39">
        <f>G52*K52</f>
        <v>0</v>
      </c>
      <c r="P52" s="28"/>
      <c r="Q52" s="28"/>
      <c r="R52" s="28"/>
    </row>
    <row r="53" spans="1:18" x14ac:dyDescent="0.25">
      <c r="A53" s="28"/>
      <c r="B53" s="27"/>
      <c r="C53" s="27"/>
      <c r="D53" s="27"/>
      <c r="E53" s="28"/>
      <c r="F53" s="5" t="s">
        <v>193</v>
      </c>
      <c r="G53" s="15"/>
      <c r="H53" s="28"/>
      <c r="I53" s="39"/>
      <c r="J53" s="29"/>
      <c r="K53" s="28"/>
      <c r="L53" s="28"/>
      <c r="M53" s="28"/>
      <c r="N53" s="39">
        <f>SUM(N48:N52)</f>
        <v>0</v>
      </c>
      <c r="O53" s="39">
        <f>SUM(O48:O52)</f>
        <v>0</v>
      </c>
      <c r="P53" s="28"/>
      <c r="Q53" s="28"/>
      <c r="R53" s="28"/>
    </row>
    <row r="54" spans="1:18" ht="120" x14ac:dyDescent="0.25">
      <c r="A54" s="28" t="s">
        <v>216</v>
      </c>
      <c r="B54" s="27"/>
      <c r="C54" s="27"/>
      <c r="D54" s="27" t="s">
        <v>280</v>
      </c>
      <c r="E54" s="28" t="s">
        <v>281</v>
      </c>
      <c r="F54" s="27" t="s">
        <v>180</v>
      </c>
      <c r="G54" s="15">
        <v>5</v>
      </c>
      <c r="H54" s="28" t="s">
        <v>61</v>
      </c>
      <c r="I54" s="39"/>
      <c r="J54" s="29"/>
      <c r="K54" s="28"/>
      <c r="L54" s="28"/>
      <c r="M54" s="28"/>
      <c r="N54" s="39">
        <f t="shared" si="0"/>
        <v>0</v>
      </c>
      <c r="O54" s="39">
        <f>G54*K54</f>
        <v>0</v>
      </c>
      <c r="P54" s="28"/>
      <c r="Q54" s="28"/>
      <c r="R54" s="28"/>
    </row>
    <row r="55" spans="1:18" ht="120" x14ac:dyDescent="0.25">
      <c r="A55" s="28"/>
      <c r="B55" s="27"/>
      <c r="C55" s="27"/>
      <c r="D55" s="27"/>
      <c r="E55" s="28" t="s">
        <v>282</v>
      </c>
      <c r="F55" s="27" t="s">
        <v>181</v>
      </c>
      <c r="G55" s="15">
        <v>5</v>
      </c>
      <c r="H55" s="28" t="s">
        <v>61</v>
      </c>
      <c r="I55" s="39"/>
      <c r="J55" s="29"/>
      <c r="K55" s="28"/>
      <c r="L55" s="28"/>
      <c r="M55" s="28"/>
      <c r="N55" s="39">
        <f t="shared" si="0"/>
        <v>0</v>
      </c>
      <c r="O55" s="39">
        <f>G55*K55</f>
        <v>0</v>
      </c>
      <c r="P55" s="28"/>
      <c r="Q55" s="28"/>
      <c r="R55" s="28"/>
    </row>
    <row r="56" spans="1:18" ht="120" x14ac:dyDescent="0.25">
      <c r="A56" s="28"/>
      <c r="B56" s="27"/>
      <c r="C56" s="27"/>
      <c r="D56" s="27"/>
      <c r="E56" s="28" t="s">
        <v>283</v>
      </c>
      <c r="F56" s="27" t="s">
        <v>182</v>
      </c>
      <c r="G56" s="15">
        <v>5</v>
      </c>
      <c r="H56" s="28" t="s">
        <v>61</v>
      </c>
      <c r="I56" s="39"/>
      <c r="J56" s="29"/>
      <c r="K56" s="28"/>
      <c r="L56" s="28"/>
      <c r="M56" s="28"/>
      <c r="N56" s="39">
        <f t="shared" si="0"/>
        <v>0</v>
      </c>
      <c r="O56" s="39">
        <f>G56*K56</f>
        <v>0</v>
      </c>
      <c r="P56" s="28"/>
      <c r="Q56" s="28"/>
      <c r="R56" s="28"/>
    </row>
    <row r="57" spans="1:18" ht="120" x14ac:dyDescent="0.25">
      <c r="A57" s="28"/>
      <c r="B57" s="27"/>
      <c r="C57" s="27"/>
      <c r="D57" s="27"/>
      <c r="E57" s="28" t="s">
        <v>284</v>
      </c>
      <c r="F57" s="27" t="s">
        <v>183</v>
      </c>
      <c r="G57" s="15">
        <v>5</v>
      </c>
      <c r="H57" s="28" t="s">
        <v>61</v>
      </c>
      <c r="I57" s="39"/>
      <c r="J57" s="29"/>
      <c r="K57" s="28"/>
      <c r="L57" s="28"/>
      <c r="M57" s="28"/>
      <c r="N57" s="39">
        <f t="shared" si="0"/>
        <v>0</v>
      </c>
      <c r="O57" s="39">
        <f>G57*K57</f>
        <v>0</v>
      </c>
      <c r="P57" s="28"/>
      <c r="Q57" s="28"/>
      <c r="R57" s="28"/>
    </row>
    <row r="58" spans="1:18" x14ac:dyDescent="0.25">
      <c r="A58" s="28"/>
      <c r="B58" s="27"/>
      <c r="C58" s="27"/>
      <c r="D58" s="27"/>
      <c r="E58" s="28"/>
      <c r="F58" s="5" t="s">
        <v>193</v>
      </c>
      <c r="G58" s="15"/>
      <c r="H58" s="28"/>
      <c r="I58" s="39"/>
      <c r="J58" s="29"/>
      <c r="K58" s="28"/>
      <c r="L58" s="28"/>
      <c r="M58" s="28"/>
      <c r="N58" s="39">
        <f>SUM(N54:N57)</f>
        <v>0</v>
      </c>
      <c r="O58" s="39">
        <f>SUM(O54:O57)</f>
        <v>0</v>
      </c>
      <c r="P58" s="28"/>
      <c r="Q58" s="28"/>
      <c r="R58" s="28"/>
    </row>
    <row r="59" spans="1:18" ht="132" x14ac:dyDescent="0.25">
      <c r="A59" s="28" t="s">
        <v>217</v>
      </c>
      <c r="B59" s="27"/>
      <c r="C59" s="27" t="s">
        <v>8</v>
      </c>
      <c r="D59" s="27" t="s">
        <v>9</v>
      </c>
      <c r="E59" s="28" t="s">
        <v>10</v>
      </c>
      <c r="F59" s="27" t="s">
        <v>184</v>
      </c>
      <c r="G59" s="15">
        <v>1095</v>
      </c>
      <c r="H59" s="28" t="s">
        <v>61</v>
      </c>
      <c r="I59" s="39"/>
      <c r="J59" s="28"/>
      <c r="K59" s="28"/>
      <c r="L59" s="28"/>
      <c r="M59" s="28"/>
      <c r="N59" s="32">
        <f>G59*I59</f>
        <v>0</v>
      </c>
      <c r="O59" s="39">
        <f>G59*K59</f>
        <v>0</v>
      </c>
      <c r="P59" s="35"/>
      <c r="Q59" s="34"/>
      <c r="R59" s="34"/>
    </row>
    <row r="60" spans="1:18" ht="120" x14ac:dyDescent="0.25">
      <c r="A60" s="28"/>
      <c r="B60" s="27"/>
      <c r="C60" s="27"/>
      <c r="D60" s="27"/>
      <c r="E60" s="28" t="s">
        <v>129</v>
      </c>
      <c r="F60" s="27" t="s">
        <v>118</v>
      </c>
      <c r="G60" s="15">
        <v>625</v>
      </c>
      <c r="H60" s="28" t="s">
        <v>61</v>
      </c>
      <c r="I60" s="39"/>
      <c r="J60" s="28"/>
      <c r="K60" s="28"/>
      <c r="L60" s="28"/>
      <c r="M60" s="28"/>
      <c r="N60" s="39">
        <f>G60*I60</f>
        <v>0</v>
      </c>
      <c r="O60" s="39">
        <f>G60*K60</f>
        <v>0</v>
      </c>
      <c r="P60" s="35"/>
      <c r="Q60" s="34"/>
      <c r="R60" s="34"/>
    </row>
    <row r="61" spans="1:18" x14ac:dyDescent="0.25">
      <c r="A61" s="28"/>
      <c r="B61" s="27"/>
      <c r="C61" s="27"/>
      <c r="D61" s="27"/>
      <c r="E61" s="28"/>
      <c r="F61" s="5" t="s">
        <v>192</v>
      </c>
      <c r="G61" s="15"/>
      <c r="H61" s="28"/>
      <c r="I61" s="39"/>
      <c r="J61" s="28"/>
      <c r="K61" s="28"/>
      <c r="L61" s="28"/>
      <c r="M61" s="28"/>
      <c r="N61" s="41">
        <f>SUM(N59:N60)</f>
        <v>0</v>
      </c>
      <c r="O61" s="39">
        <f>SUM(O59:O60)</f>
        <v>0</v>
      </c>
      <c r="P61" s="35"/>
      <c r="Q61" s="34"/>
      <c r="R61" s="34"/>
    </row>
    <row r="62" spans="1:18" ht="108" x14ac:dyDescent="0.25">
      <c r="A62" s="28" t="s">
        <v>218</v>
      </c>
      <c r="B62" s="27"/>
      <c r="C62" s="27"/>
      <c r="D62" s="27"/>
      <c r="E62" s="28" t="s">
        <v>130</v>
      </c>
      <c r="F62" s="27" t="s">
        <v>117</v>
      </c>
      <c r="G62" s="15">
        <v>125</v>
      </c>
      <c r="H62" s="28" t="s">
        <v>61</v>
      </c>
      <c r="I62" s="39"/>
      <c r="J62" s="40"/>
      <c r="K62" s="39"/>
      <c r="L62" s="39"/>
      <c r="M62" s="39"/>
      <c r="N62" s="39">
        <f t="shared" si="0"/>
        <v>0</v>
      </c>
      <c r="O62" s="39">
        <f>G62*K62</f>
        <v>0</v>
      </c>
      <c r="P62" s="40"/>
      <c r="Q62" s="40"/>
      <c r="R62" s="40"/>
    </row>
    <row r="63" spans="1:18" x14ac:dyDescent="0.25">
      <c r="A63" s="28"/>
      <c r="B63" s="27"/>
      <c r="C63" s="27"/>
      <c r="D63" s="27"/>
      <c r="E63" s="28"/>
      <c r="F63" s="5" t="s">
        <v>192</v>
      </c>
      <c r="G63" s="15"/>
      <c r="H63" s="28"/>
      <c r="I63" s="39"/>
      <c r="J63" s="40"/>
      <c r="K63" s="39"/>
      <c r="L63" s="39"/>
      <c r="M63" s="39"/>
      <c r="N63" s="39">
        <f>SUM(N62)</f>
        <v>0</v>
      </c>
      <c r="O63" s="39">
        <f>SUM(O62)</f>
        <v>0</v>
      </c>
      <c r="P63" s="40"/>
      <c r="Q63" s="40"/>
      <c r="R63" s="40"/>
    </row>
    <row r="64" spans="1:18" ht="72" x14ac:dyDescent="0.25">
      <c r="A64" s="28" t="s">
        <v>219</v>
      </c>
      <c r="B64" s="27"/>
      <c r="C64" s="27"/>
      <c r="D64" s="27"/>
      <c r="E64" s="28" t="s">
        <v>131</v>
      </c>
      <c r="F64" s="27" t="s">
        <v>119</v>
      </c>
      <c r="G64" s="15">
        <v>125</v>
      </c>
      <c r="H64" s="28" t="s">
        <v>61</v>
      </c>
      <c r="I64" s="39"/>
      <c r="J64" s="24"/>
      <c r="K64" s="23"/>
      <c r="L64" s="23"/>
      <c r="M64" s="28"/>
      <c r="N64" s="39">
        <f t="shared" si="0"/>
        <v>0</v>
      </c>
      <c r="O64" s="39">
        <f>G64*K64</f>
        <v>0</v>
      </c>
      <c r="P64" s="31"/>
      <c r="Q64" s="17"/>
      <c r="R64" s="17"/>
    </row>
    <row r="65" spans="1:18" x14ac:dyDescent="0.25">
      <c r="A65" s="28"/>
      <c r="B65" s="27"/>
      <c r="C65" s="27"/>
      <c r="D65" s="27"/>
      <c r="E65" s="28"/>
      <c r="F65" s="5" t="s">
        <v>192</v>
      </c>
      <c r="G65" s="15"/>
      <c r="H65" s="28"/>
      <c r="I65" s="39"/>
      <c r="J65" s="24"/>
      <c r="K65" s="23"/>
      <c r="L65" s="23"/>
      <c r="M65" s="28"/>
      <c r="N65" s="39">
        <f>SUM(N64)</f>
        <v>0</v>
      </c>
      <c r="O65" s="39">
        <f>SUM(O64)</f>
        <v>0</v>
      </c>
      <c r="P65" s="31"/>
      <c r="Q65" s="17"/>
      <c r="R65" s="17"/>
    </row>
    <row r="66" spans="1:18" ht="48" x14ac:dyDescent="0.25">
      <c r="A66" s="28" t="s">
        <v>220</v>
      </c>
      <c r="B66" s="27"/>
      <c r="C66" s="27"/>
      <c r="D66" s="27"/>
      <c r="E66" s="28" t="s">
        <v>132</v>
      </c>
      <c r="F66" s="27" t="s">
        <v>120</v>
      </c>
      <c r="G66" s="15">
        <v>125</v>
      </c>
      <c r="H66" s="28" t="s">
        <v>61</v>
      </c>
      <c r="I66" s="39"/>
      <c r="J66" s="24"/>
      <c r="K66" s="23"/>
      <c r="L66" s="23"/>
      <c r="M66" s="28"/>
      <c r="N66" s="39">
        <f t="shared" si="0"/>
        <v>0</v>
      </c>
      <c r="O66" s="39">
        <f>G66*K66</f>
        <v>0</v>
      </c>
      <c r="P66" s="31"/>
      <c r="Q66" s="17"/>
      <c r="R66" s="17"/>
    </row>
    <row r="67" spans="1:18" x14ac:dyDescent="0.25">
      <c r="A67" s="28"/>
      <c r="B67" s="27"/>
      <c r="C67" s="27"/>
      <c r="D67" s="27"/>
      <c r="E67" s="28"/>
      <c r="F67" s="5" t="s">
        <v>192</v>
      </c>
      <c r="G67" s="15"/>
      <c r="H67" s="28"/>
      <c r="I67" s="39"/>
      <c r="J67" s="24"/>
      <c r="K67" s="23"/>
      <c r="L67" s="23"/>
      <c r="M67" s="28"/>
      <c r="N67" s="39">
        <f>SUM(N66)</f>
        <v>0</v>
      </c>
      <c r="O67" s="39">
        <f>SUM(O66)</f>
        <v>0</v>
      </c>
      <c r="P67" s="31"/>
      <c r="Q67" s="17"/>
      <c r="R67" s="17"/>
    </row>
    <row r="68" spans="1:18" ht="48" x14ac:dyDescent="0.25">
      <c r="A68" s="28" t="s">
        <v>221</v>
      </c>
      <c r="B68" s="27"/>
      <c r="C68" s="27"/>
      <c r="D68" s="27"/>
      <c r="E68" s="28" t="s">
        <v>133</v>
      </c>
      <c r="F68" s="27" t="s">
        <v>121</v>
      </c>
      <c r="G68" s="15">
        <v>125</v>
      </c>
      <c r="H68" s="28" t="s">
        <v>61</v>
      </c>
      <c r="I68" s="39"/>
      <c r="J68" s="28"/>
      <c r="K68" s="28"/>
      <c r="L68" s="28"/>
      <c r="M68" s="28"/>
      <c r="N68" s="39">
        <f t="shared" si="0"/>
        <v>0</v>
      </c>
      <c r="O68" s="39">
        <f>G68*K68</f>
        <v>0</v>
      </c>
      <c r="P68" s="28"/>
      <c r="Q68" s="28"/>
      <c r="R68" s="28"/>
    </row>
    <row r="69" spans="1:18" x14ac:dyDescent="0.25">
      <c r="A69" s="28"/>
      <c r="B69" s="27"/>
      <c r="C69" s="27"/>
      <c r="D69" s="27"/>
      <c r="E69" s="28"/>
      <c r="F69" s="5" t="s">
        <v>192</v>
      </c>
      <c r="G69" s="15"/>
      <c r="H69" s="28"/>
      <c r="I69" s="39"/>
      <c r="J69" s="28"/>
      <c r="K69" s="28"/>
      <c r="L69" s="28"/>
      <c r="M69" s="28"/>
      <c r="N69" s="39">
        <f>SUM(N68)</f>
        <v>0</v>
      </c>
      <c r="O69" s="39">
        <f>SUM(O68)</f>
        <v>0</v>
      </c>
      <c r="P69" s="28"/>
      <c r="Q69" s="28"/>
      <c r="R69" s="28"/>
    </row>
    <row r="70" spans="1:18" ht="36" x14ac:dyDescent="0.25">
      <c r="A70" s="28" t="s">
        <v>222</v>
      </c>
      <c r="B70" s="27"/>
      <c r="C70" s="27"/>
      <c r="D70" s="27"/>
      <c r="E70" s="28" t="s">
        <v>134</v>
      </c>
      <c r="F70" s="27" t="s">
        <v>122</v>
      </c>
      <c r="G70" s="15">
        <v>250</v>
      </c>
      <c r="H70" s="28" t="s">
        <v>61</v>
      </c>
      <c r="I70" s="39"/>
      <c r="J70" s="28"/>
      <c r="K70" s="28"/>
      <c r="L70" s="28"/>
      <c r="M70" s="28"/>
      <c r="N70" s="39">
        <f t="shared" si="0"/>
        <v>0</v>
      </c>
      <c r="O70" s="39">
        <f>G70*K70</f>
        <v>0</v>
      </c>
      <c r="P70" s="28"/>
      <c r="Q70" s="28"/>
      <c r="R70" s="28"/>
    </row>
    <row r="71" spans="1:18" x14ac:dyDescent="0.25">
      <c r="A71" s="28"/>
      <c r="B71" s="27"/>
      <c r="C71" s="27"/>
      <c r="D71" s="27"/>
      <c r="E71" s="28"/>
      <c r="F71" s="5" t="s">
        <v>192</v>
      </c>
      <c r="G71" s="15"/>
      <c r="H71" s="28"/>
      <c r="I71" s="39"/>
      <c r="J71" s="28"/>
      <c r="K71" s="28"/>
      <c r="L71" s="28"/>
      <c r="M71" s="28"/>
      <c r="N71" s="39">
        <f>SUM(N70)</f>
        <v>0</v>
      </c>
      <c r="O71" s="39">
        <f>SUM(O70)</f>
        <v>0</v>
      </c>
      <c r="P71" s="28"/>
      <c r="Q71" s="28"/>
      <c r="R71" s="28"/>
    </row>
    <row r="72" spans="1:18" ht="48" x14ac:dyDescent="0.25">
      <c r="A72" s="28" t="s">
        <v>223</v>
      </c>
      <c r="B72" s="27"/>
      <c r="C72" s="27"/>
      <c r="D72" s="27"/>
      <c r="E72" s="28" t="s">
        <v>135</v>
      </c>
      <c r="F72" s="27" t="s">
        <v>123</v>
      </c>
      <c r="G72" s="15">
        <v>50</v>
      </c>
      <c r="H72" s="28" t="s">
        <v>61</v>
      </c>
      <c r="I72" s="39"/>
      <c r="J72" s="28"/>
      <c r="K72" s="28"/>
      <c r="L72" s="28"/>
      <c r="M72" s="28"/>
      <c r="N72" s="39">
        <f t="shared" si="0"/>
        <v>0</v>
      </c>
      <c r="O72" s="39">
        <f>G72*K72</f>
        <v>0</v>
      </c>
      <c r="P72" s="28"/>
      <c r="Q72" s="28"/>
      <c r="R72" s="28"/>
    </row>
    <row r="73" spans="1:18" x14ac:dyDescent="0.25">
      <c r="A73" s="28"/>
      <c r="B73" s="27"/>
      <c r="C73" s="27"/>
      <c r="D73" s="27"/>
      <c r="E73" s="28"/>
      <c r="F73" s="5" t="s">
        <v>192</v>
      </c>
      <c r="G73" s="15"/>
      <c r="H73" s="28"/>
      <c r="I73" s="39"/>
      <c r="J73" s="28"/>
      <c r="K73" s="28"/>
      <c r="L73" s="28"/>
      <c r="M73" s="28"/>
      <c r="N73" s="39">
        <f>SUM(N72)</f>
        <v>0</v>
      </c>
      <c r="O73" s="39">
        <f>SUM(O72)</f>
        <v>0</v>
      </c>
      <c r="P73" s="28"/>
      <c r="Q73" s="28"/>
      <c r="R73" s="28"/>
    </row>
    <row r="74" spans="1:18" ht="96" x14ac:dyDescent="0.25">
      <c r="A74" s="28" t="s">
        <v>224</v>
      </c>
      <c r="B74" s="27"/>
      <c r="C74" s="27"/>
      <c r="D74" s="27"/>
      <c r="E74" s="28" t="s">
        <v>136</v>
      </c>
      <c r="F74" s="27" t="s">
        <v>124</v>
      </c>
      <c r="G74" s="15">
        <v>500</v>
      </c>
      <c r="H74" s="28" t="s">
        <v>61</v>
      </c>
      <c r="I74" s="39"/>
      <c r="J74" s="26"/>
      <c r="K74" s="23"/>
      <c r="L74" s="23"/>
      <c r="M74" s="28"/>
      <c r="N74" s="39">
        <f t="shared" si="0"/>
        <v>0</v>
      </c>
      <c r="O74" s="39">
        <f>G74*K74</f>
        <v>0</v>
      </c>
      <c r="P74" s="31"/>
      <c r="Q74" s="17"/>
      <c r="R74" s="17"/>
    </row>
    <row r="75" spans="1:18" ht="96" x14ac:dyDescent="0.25">
      <c r="A75" s="28"/>
      <c r="B75" s="27"/>
      <c r="C75" s="27"/>
      <c r="D75" s="27"/>
      <c r="E75" s="28" t="s">
        <v>137</v>
      </c>
      <c r="F75" s="27" t="s">
        <v>125</v>
      </c>
      <c r="G75" s="15">
        <v>125</v>
      </c>
      <c r="H75" s="28" t="s">
        <v>61</v>
      </c>
      <c r="I75" s="39"/>
      <c r="J75" s="26"/>
      <c r="K75" s="23"/>
      <c r="L75" s="23"/>
      <c r="M75" s="28"/>
      <c r="N75" s="39">
        <f t="shared" si="0"/>
        <v>0</v>
      </c>
      <c r="O75" s="39">
        <f>G75*K75</f>
        <v>0</v>
      </c>
      <c r="P75" s="31"/>
      <c r="Q75" s="17"/>
      <c r="R75" s="17"/>
    </row>
    <row r="76" spans="1:18" ht="96" x14ac:dyDescent="0.25">
      <c r="A76" s="28"/>
      <c r="B76" s="27"/>
      <c r="C76" s="27"/>
      <c r="D76" s="27"/>
      <c r="E76" s="28" t="s">
        <v>138</v>
      </c>
      <c r="F76" s="27" t="s">
        <v>126</v>
      </c>
      <c r="G76" s="15">
        <v>125</v>
      </c>
      <c r="H76" s="28" t="s">
        <v>61</v>
      </c>
      <c r="I76" s="39"/>
      <c r="J76" s="26"/>
      <c r="K76" s="23"/>
      <c r="L76" s="23"/>
      <c r="M76" s="23"/>
      <c r="N76" s="39">
        <f t="shared" si="0"/>
        <v>0</v>
      </c>
      <c r="O76" s="39">
        <f>G76*K76</f>
        <v>0</v>
      </c>
      <c r="P76" s="31"/>
      <c r="Q76" s="17"/>
      <c r="R76" s="17"/>
    </row>
    <row r="77" spans="1:18" ht="96" x14ac:dyDescent="0.25">
      <c r="A77" s="28"/>
      <c r="B77" s="27"/>
      <c r="C77" s="27"/>
      <c r="D77" s="27"/>
      <c r="E77" s="28" t="s">
        <v>139</v>
      </c>
      <c r="F77" s="27" t="s">
        <v>127</v>
      </c>
      <c r="G77" s="15">
        <v>50</v>
      </c>
      <c r="H77" s="28" t="s">
        <v>61</v>
      </c>
      <c r="I77" s="39"/>
      <c r="J77" s="26"/>
      <c r="K77" s="23"/>
      <c r="L77" s="23"/>
      <c r="M77" s="28"/>
      <c r="N77" s="39">
        <f t="shared" si="0"/>
        <v>0</v>
      </c>
      <c r="O77" s="39">
        <f>G77*K77</f>
        <v>0</v>
      </c>
      <c r="P77" s="31"/>
      <c r="Q77" s="17"/>
      <c r="R77" s="17"/>
    </row>
    <row r="78" spans="1:18" ht="48" x14ac:dyDescent="0.25">
      <c r="A78" s="28"/>
      <c r="B78" s="27"/>
      <c r="C78" s="27"/>
      <c r="D78" s="27"/>
      <c r="E78" s="28" t="s">
        <v>140</v>
      </c>
      <c r="F78" s="27" t="s">
        <v>128</v>
      </c>
      <c r="G78" s="15">
        <v>750</v>
      </c>
      <c r="H78" s="28" t="s">
        <v>61</v>
      </c>
      <c r="I78" s="39"/>
      <c r="J78" s="24"/>
      <c r="K78" s="23"/>
      <c r="L78" s="23"/>
      <c r="M78" s="28"/>
      <c r="N78" s="39">
        <f t="shared" si="0"/>
        <v>0</v>
      </c>
      <c r="O78" s="39">
        <f>G78*K78</f>
        <v>0</v>
      </c>
      <c r="P78" s="31"/>
      <c r="Q78" s="17"/>
      <c r="R78" s="17"/>
    </row>
    <row r="79" spans="1:18" x14ac:dyDescent="0.25">
      <c r="A79" s="28"/>
      <c r="B79" s="27"/>
      <c r="C79" s="27"/>
      <c r="D79" s="27"/>
      <c r="E79" s="28"/>
      <c r="F79" s="5" t="s">
        <v>192</v>
      </c>
      <c r="G79" s="15"/>
      <c r="H79" s="28"/>
      <c r="I79" s="39"/>
      <c r="J79" s="24"/>
      <c r="K79" s="23"/>
      <c r="L79" s="23"/>
      <c r="M79" s="28"/>
      <c r="N79" s="39">
        <f>SUM(N74:N78)</f>
        <v>0</v>
      </c>
      <c r="O79" s="39">
        <f>SUM(O74:O78)</f>
        <v>0</v>
      </c>
      <c r="P79" s="31"/>
      <c r="Q79" s="17"/>
      <c r="R79" s="17"/>
    </row>
    <row r="80" spans="1:18" ht="84" x14ac:dyDescent="0.25">
      <c r="A80" s="28" t="s">
        <v>225</v>
      </c>
      <c r="B80" s="27"/>
      <c r="C80" s="27" t="s">
        <v>11</v>
      </c>
      <c r="D80" s="27" t="s">
        <v>185</v>
      </c>
      <c r="E80" s="7" t="s">
        <v>12</v>
      </c>
      <c r="F80" s="4" t="s">
        <v>190</v>
      </c>
      <c r="G80" s="16">
        <v>5</v>
      </c>
      <c r="H80" s="7" t="s">
        <v>61</v>
      </c>
      <c r="I80" s="39"/>
      <c r="J80" s="43"/>
      <c r="K80" s="42"/>
      <c r="L80" s="42"/>
      <c r="M80" s="42"/>
      <c r="N80" s="39">
        <f t="shared" ref="N80:N161" si="4">G80*I80</f>
        <v>0</v>
      </c>
      <c r="O80" s="39">
        <f>G80*K80</f>
        <v>0</v>
      </c>
      <c r="P80" s="43"/>
      <c r="Q80" s="43"/>
      <c r="R80" s="43"/>
    </row>
    <row r="81" spans="1:18" ht="48" x14ac:dyDescent="0.25">
      <c r="A81" s="28"/>
      <c r="B81" s="27"/>
      <c r="C81" s="27"/>
      <c r="D81" s="27"/>
      <c r="E81" s="7" t="s">
        <v>13</v>
      </c>
      <c r="F81" s="4" t="s">
        <v>73</v>
      </c>
      <c r="G81" s="16">
        <v>90</v>
      </c>
      <c r="H81" s="7" t="s">
        <v>61</v>
      </c>
      <c r="I81" s="39"/>
      <c r="J81" s="43"/>
      <c r="K81" s="42"/>
      <c r="L81" s="42"/>
      <c r="M81" s="42"/>
      <c r="N81" s="39">
        <f t="shared" si="4"/>
        <v>0</v>
      </c>
      <c r="O81" s="39">
        <f t="shared" ref="O81:O161" si="5">G81*K81</f>
        <v>0</v>
      </c>
      <c r="P81" s="43"/>
      <c r="Q81" s="43"/>
      <c r="R81" s="43"/>
    </row>
    <row r="82" spans="1:18" ht="48" x14ac:dyDescent="0.25">
      <c r="A82" s="28"/>
      <c r="B82" s="27"/>
      <c r="C82" s="27"/>
      <c r="D82" s="27"/>
      <c r="E82" s="7" t="s">
        <v>14</v>
      </c>
      <c r="F82" s="4" t="s">
        <v>76</v>
      </c>
      <c r="G82" s="16">
        <v>23</v>
      </c>
      <c r="H82" s="7" t="s">
        <v>61</v>
      </c>
      <c r="I82" s="39"/>
      <c r="J82" s="43"/>
      <c r="K82" s="42"/>
      <c r="L82" s="42"/>
      <c r="M82" s="42"/>
      <c r="N82" s="39">
        <f t="shared" si="4"/>
        <v>0</v>
      </c>
      <c r="O82" s="39">
        <f t="shared" si="5"/>
        <v>0</v>
      </c>
      <c r="P82" s="43"/>
      <c r="Q82" s="43"/>
      <c r="R82" s="43"/>
    </row>
    <row r="83" spans="1:18" ht="48" x14ac:dyDescent="0.25">
      <c r="A83" s="28"/>
      <c r="B83" s="27"/>
      <c r="C83" s="27"/>
      <c r="D83" s="27"/>
      <c r="E83" s="7" t="s">
        <v>285</v>
      </c>
      <c r="F83" s="4" t="s">
        <v>74</v>
      </c>
      <c r="G83" s="16">
        <v>90</v>
      </c>
      <c r="H83" s="7" t="s">
        <v>61</v>
      </c>
      <c r="I83" s="39"/>
      <c r="J83" s="43"/>
      <c r="K83" s="42"/>
      <c r="L83" s="42"/>
      <c r="M83" s="42"/>
      <c r="N83" s="39">
        <f t="shared" si="4"/>
        <v>0</v>
      </c>
      <c r="O83" s="39">
        <f t="shared" si="5"/>
        <v>0</v>
      </c>
      <c r="P83" s="43"/>
      <c r="Q83" s="43"/>
      <c r="R83" s="43"/>
    </row>
    <row r="84" spans="1:18" ht="48" x14ac:dyDescent="0.25">
      <c r="A84" s="28"/>
      <c r="B84" s="27"/>
      <c r="C84" s="27"/>
      <c r="D84" s="27"/>
      <c r="E84" s="7" t="s">
        <v>15</v>
      </c>
      <c r="F84" s="4" t="s">
        <v>75</v>
      </c>
      <c r="G84" s="16">
        <v>8</v>
      </c>
      <c r="H84" s="7" t="s">
        <v>61</v>
      </c>
      <c r="I84" s="39"/>
      <c r="J84" s="43"/>
      <c r="K84" s="42"/>
      <c r="L84" s="42"/>
      <c r="M84" s="42"/>
      <c r="N84" s="39">
        <f t="shared" si="4"/>
        <v>0</v>
      </c>
      <c r="O84" s="39">
        <f t="shared" si="5"/>
        <v>0</v>
      </c>
      <c r="P84" s="43"/>
      <c r="Q84" s="43"/>
      <c r="R84" s="43"/>
    </row>
    <row r="85" spans="1:18" ht="60" x14ac:dyDescent="0.25">
      <c r="A85" s="28"/>
      <c r="B85" s="27"/>
      <c r="C85" s="27"/>
      <c r="D85" s="27"/>
      <c r="E85" s="7" t="s">
        <v>16</v>
      </c>
      <c r="F85" s="4" t="s">
        <v>77</v>
      </c>
      <c r="G85" s="16">
        <v>15</v>
      </c>
      <c r="H85" s="7" t="s">
        <v>61</v>
      </c>
      <c r="I85" s="39"/>
      <c r="J85" s="43"/>
      <c r="K85" s="42"/>
      <c r="L85" s="42"/>
      <c r="M85" s="42"/>
      <c r="N85" s="39">
        <f t="shared" si="4"/>
        <v>0</v>
      </c>
      <c r="O85" s="39">
        <f t="shared" si="5"/>
        <v>0</v>
      </c>
      <c r="P85" s="43"/>
      <c r="Q85" s="43"/>
      <c r="R85" s="43"/>
    </row>
    <row r="86" spans="1:18" ht="48" x14ac:dyDescent="0.25">
      <c r="A86" s="28"/>
      <c r="B86" s="27"/>
      <c r="C86" s="27"/>
      <c r="D86" s="27"/>
      <c r="E86" s="7" t="s">
        <v>17</v>
      </c>
      <c r="F86" s="4" t="s">
        <v>63</v>
      </c>
      <c r="G86" s="16">
        <v>10</v>
      </c>
      <c r="H86" s="7" t="s">
        <v>61</v>
      </c>
      <c r="I86" s="39"/>
      <c r="J86" s="43"/>
      <c r="K86" s="42"/>
      <c r="L86" s="42"/>
      <c r="M86" s="42"/>
      <c r="N86" s="39">
        <f t="shared" si="4"/>
        <v>0</v>
      </c>
      <c r="O86" s="39">
        <f t="shared" si="5"/>
        <v>0</v>
      </c>
      <c r="P86" s="43"/>
      <c r="Q86" s="43"/>
      <c r="R86" s="43"/>
    </row>
    <row r="87" spans="1:18" x14ac:dyDescent="0.25">
      <c r="A87" s="28"/>
      <c r="B87" s="27"/>
      <c r="C87" s="27"/>
      <c r="D87" s="27"/>
      <c r="E87" s="7"/>
      <c r="F87" s="5" t="s">
        <v>192</v>
      </c>
      <c r="G87" s="16"/>
      <c r="H87" s="7"/>
      <c r="I87" s="39"/>
      <c r="J87" s="43"/>
      <c r="K87" s="42"/>
      <c r="L87" s="42"/>
      <c r="M87" s="42"/>
      <c r="N87" s="39">
        <f>SUM(N80:N86)</f>
        <v>0</v>
      </c>
      <c r="O87" s="39">
        <f>SUM(O80:O86)</f>
        <v>0</v>
      </c>
      <c r="P87" s="43"/>
      <c r="Q87" s="43"/>
      <c r="R87" s="43"/>
    </row>
    <row r="88" spans="1:18" ht="24" x14ac:dyDescent="0.25">
      <c r="A88" s="28" t="s">
        <v>226</v>
      </c>
      <c r="B88" s="27"/>
      <c r="C88" s="27"/>
      <c r="D88" s="27"/>
      <c r="E88" s="7" t="s">
        <v>286</v>
      </c>
      <c r="F88" s="4" t="s">
        <v>24</v>
      </c>
      <c r="G88" s="16">
        <v>2</v>
      </c>
      <c r="H88" s="7" t="s">
        <v>61</v>
      </c>
      <c r="I88" s="39"/>
      <c r="J88" s="28"/>
      <c r="K88" s="32"/>
      <c r="L88" s="32"/>
      <c r="M88" s="32"/>
      <c r="N88" s="39">
        <f t="shared" si="4"/>
        <v>0</v>
      </c>
      <c r="O88" s="39">
        <f t="shared" si="5"/>
        <v>0</v>
      </c>
      <c r="P88" s="27"/>
      <c r="Q88" s="28"/>
      <c r="R88" s="36"/>
    </row>
    <row r="89" spans="1:18" ht="24" x14ac:dyDescent="0.25">
      <c r="A89" s="28"/>
      <c r="B89" s="27"/>
      <c r="C89" s="27"/>
      <c r="D89" s="27"/>
      <c r="E89" s="7" t="s">
        <v>287</v>
      </c>
      <c r="F89" s="4" t="s">
        <v>39</v>
      </c>
      <c r="G89" s="16">
        <v>8</v>
      </c>
      <c r="H89" s="7" t="s">
        <v>61</v>
      </c>
      <c r="I89" s="39"/>
      <c r="J89" s="28"/>
      <c r="K89" s="32"/>
      <c r="L89" s="32"/>
      <c r="M89" s="32"/>
      <c r="N89" s="39">
        <f t="shared" si="4"/>
        <v>0</v>
      </c>
      <c r="O89" s="39">
        <f t="shared" si="5"/>
        <v>0</v>
      </c>
      <c r="P89" s="27"/>
      <c r="Q89" s="28"/>
      <c r="R89" s="36"/>
    </row>
    <row r="90" spans="1:18" ht="36" x14ac:dyDescent="0.25">
      <c r="A90" s="28"/>
      <c r="B90" s="27"/>
      <c r="C90" s="27"/>
      <c r="D90" s="27"/>
      <c r="E90" s="7" t="s">
        <v>18</v>
      </c>
      <c r="F90" s="4" t="s">
        <v>22</v>
      </c>
      <c r="G90" s="16">
        <v>2</v>
      </c>
      <c r="H90" s="7" t="s">
        <v>61</v>
      </c>
      <c r="I90" s="39"/>
      <c r="J90" s="28"/>
      <c r="K90" s="32"/>
      <c r="L90" s="32"/>
      <c r="M90" s="32"/>
      <c r="N90" s="39">
        <f t="shared" si="4"/>
        <v>0</v>
      </c>
      <c r="O90" s="39">
        <f t="shared" si="5"/>
        <v>0</v>
      </c>
      <c r="P90" s="27"/>
      <c r="Q90" s="28"/>
      <c r="R90" s="36"/>
    </row>
    <row r="91" spans="1:18" x14ac:dyDescent="0.25">
      <c r="A91" s="28"/>
      <c r="B91" s="27"/>
      <c r="C91" s="27"/>
      <c r="D91" s="27"/>
      <c r="E91" s="7"/>
      <c r="F91" s="5" t="s">
        <v>192</v>
      </c>
      <c r="G91" s="16"/>
      <c r="H91" s="7"/>
      <c r="I91" s="39"/>
      <c r="J91" s="28"/>
      <c r="K91" s="32"/>
      <c r="L91" s="32"/>
      <c r="M91" s="32"/>
      <c r="N91" s="39">
        <f>SUM(N88:N90)</f>
        <v>0</v>
      </c>
      <c r="O91" s="39">
        <f>SUM(O88:O90)</f>
        <v>0</v>
      </c>
      <c r="P91" s="27"/>
      <c r="Q91" s="28"/>
      <c r="R91" s="36"/>
    </row>
    <row r="92" spans="1:18" ht="24" x14ac:dyDescent="0.25">
      <c r="A92" s="28" t="s">
        <v>227</v>
      </c>
      <c r="B92" s="27"/>
      <c r="C92" s="27"/>
      <c r="D92" s="27"/>
      <c r="E92" s="7" t="s">
        <v>19</v>
      </c>
      <c r="F92" s="4" t="s">
        <v>33</v>
      </c>
      <c r="G92" s="16">
        <v>45</v>
      </c>
      <c r="H92" s="7" t="s">
        <v>61</v>
      </c>
      <c r="I92" s="39"/>
      <c r="J92" s="28"/>
      <c r="K92" s="28"/>
      <c r="L92" s="28"/>
      <c r="M92" s="28"/>
      <c r="N92" s="39">
        <f t="shared" si="4"/>
        <v>0</v>
      </c>
      <c r="O92" s="39">
        <f t="shared" si="5"/>
        <v>0</v>
      </c>
      <c r="P92" s="27"/>
      <c r="Q92" s="28"/>
      <c r="R92" s="28"/>
    </row>
    <row r="93" spans="1:18" ht="24" x14ac:dyDescent="0.25">
      <c r="A93" s="28"/>
      <c r="B93" s="27"/>
      <c r="C93" s="27"/>
      <c r="D93" s="27"/>
      <c r="E93" s="7" t="s">
        <v>20</v>
      </c>
      <c r="F93" s="4" t="s">
        <v>36</v>
      </c>
      <c r="G93" s="16">
        <v>90</v>
      </c>
      <c r="H93" s="7" t="s">
        <v>61</v>
      </c>
      <c r="I93" s="39"/>
      <c r="J93" s="28"/>
      <c r="K93" s="28"/>
      <c r="L93" s="28"/>
      <c r="M93" s="28"/>
      <c r="N93" s="39">
        <f t="shared" si="4"/>
        <v>0</v>
      </c>
      <c r="O93" s="39">
        <f t="shared" si="5"/>
        <v>0</v>
      </c>
      <c r="P93" s="27"/>
      <c r="Q93" s="28"/>
      <c r="R93" s="28"/>
    </row>
    <row r="94" spans="1:18" ht="36" x14ac:dyDescent="0.25">
      <c r="A94" s="28"/>
      <c r="B94" s="27"/>
      <c r="C94" s="27"/>
      <c r="D94" s="27"/>
      <c r="E94" s="7" t="s">
        <v>288</v>
      </c>
      <c r="F94" s="4" t="s">
        <v>71</v>
      </c>
      <c r="G94" s="16">
        <v>8</v>
      </c>
      <c r="H94" s="7" t="s">
        <v>61</v>
      </c>
      <c r="I94" s="39"/>
      <c r="J94" s="28"/>
      <c r="K94" s="28"/>
      <c r="L94" s="28"/>
      <c r="M94" s="28"/>
      <c r="N94" s="39">
        <f t="shared" si="4"/>
        <v>0</v>
      </c>
      <c r="O94" s="39">
        <f t="shared" si="5"/>
        <v>0</v>
      </c>
      <c r="P94" s="27"/>
      <c r="Q94" s="28"/>
      <c r="R94" s="28"/>
    </row>
    <row r="95" spans="1:18" ht="48" x14ac:dyDescent="0.25">
      <c r="A95" s="28"/>
      <c r="B95" s="27"/>
      <c r="C95" s="27"/>
      <c r="D95" s="27"/>
      <c r="E95" s="7" t="s">
        <v>21</v>
      </c>
      <c r="F95" s="4" t="s">
        <v>191</v>
      </c>
      <c r="G95" s="16">
        <v>20</v>
      </c>
      <c r="H95" s="7" t="s">
        <v>61</v>
      </c>
      <c r="I95" s="39"/>
      <c r="J95" s="43"/>
      <c r="K95" s="42"/>
      <c r="L95" s="42"/>
      <c r="M95" s="42"/>
      <c r="N95" s="39">
        <f t="shared" si="4"/>
        <v>0</v>
      </c>
      <c r="O95" s="39">
        <f t="shared" si="5"/>
        <v>0</v>
      </c>
      <c r="P95" s="43"/>
      <c r="Q95" s="43"/>
      <c r="R95" s="43"/>
    </row>
    <row r="96" spans="1:18" x14ac:dyDescent="0.25">
      <c r="A96" s="28"/>
      <c r="B96" s="27"/>
      <c r="C96" s="27"/>
      <c r="D96" s="27"/>
      <c r="E96" s="7"/>
      <c r="F96" s="5" t="s">
        <v>192</v>
      </c>
      <c r="G96" s="16"/>
      <c r="H96" s="7"/>
      <c r="I96" s="39"/>
      <c r="J96" s="43"/>
      <c r="K96" s="42"/>
      <c r="L96" s="42"/>
      <c r="M96" s="42"/>
      <c r="N96" s="39">
        <f>SUM(N92:N95)</f>
        <v>0</v>
      </c>
      <c r="O96" s="39">
        <f>SUM(O92:O95)</f>
        <v>0</v>
      </c>
      <c r="P96" s="43"/>
      <c r="Q96" s="43"/>
      <c r="R96" s="43"/>
    </row>
    <row r="97" spans="1:18" ht="48" x14ac:dyDescent="0.25">
      <c r="A97" s="28" t="s">
        <v>228</v>
      </c>
      <c r="B97" s="27"/>
      <c r="C97" s="27"/>
      <c r="D97" s="27"/>
      <c r="E97" s="7" t="s">
        <v>289</v>
      </c>
      <c r="F97" s="4" t="s">
        <v>302</v>
      </c>
      <c r="G97" s="16">
        <v>1</v>
      </c>
      <c r="H97" s="7" t="s">
        <v>62</v>
      </c>
      <c r="I97" s="39"/>
      <c r="J97" s="17"/>
      <c r="K97" s="23"/>
      <c r="L97" s="23"/>
      <c r="M97" s="23"/>
      <c r="N97" s="39">
        <f t="shared" si="4"/>
        <v>0</v>
      </c>
      <c r="O97" s="39">
        <f t="shared" si="5"/>
        <v>0</v>
      </c>
      <c r="P97" s="29"/>
      <c r="Q97" s="28"/>
      <c r="R97" s="31"/>
    </row>
    <row r="98" spans="1:18" ht="60" x14ac:dyDescent="0.25">
      <c r="A98" s="28"/>
      <c r="B98" s="27"/>
      <c r="C98" s="27"/>
      <c r="D98" s="27"/>
      <c r="E98" s="7" t="s">
        <v>23</v>
      </c>
      <c r="F98" s="4" t="s">
        <v>303</v>
      </c>
      <c r="G98" s="16">
        <v>8</v>
      </c>
      <c r="H98" s="7" t="s">
        <v>61</v>
      </c>
      <c r="I98" s="39"/>
      <c r="J98" s="17"/>
      <c r="K98" s="23"/>
      <c r="L98" s="23"/>
      <c r="M98" s="23"/>
      <c r="N98" s="39">
        <f t="shared" si="4"/>
        <v>0</v>
      </c>
      <c r="O98" s="39">
        <f t="shared" si="5"/>
        <v>0</v>
      </c>
      <c r="P98" s="29"/>
      <c r="Q98" s="28"/>
      <c r="R98" s="31"/>
    </row>
    <row r="99" spans="1:18" ht="48" x14ac:dyDescent="0.25">
      <c r="A99" s="28"/>
      <c r="B99" s="27"/>
      <c r="C99" s="27"/>
      <c r="D99" s="27"/>
      <c r="E99" s="7" t="s">
        <v>290</v>
      </c>
      <c r="F99" s="4" t="s">
        <v>304</v>
      </c>
      <c r="G99" s="16">
        <v>20</v>
      </c>
      <c r="H99" s="7" t="s">
        <v>61</v>
      </c>
      <c r="I99" s="39"/>
      <c r="J99" s="17"/>
      <c r="K99" s="23"/>
      <c r="L99" s="23"/>
      <c r="M99" s="23"/>
      <c r="N99" s="39">
        <f t="shared" si="4"/>
        <v>0</v>
      </c>
      <c r="O99" s="39">
        <f t="shared" si="5"/>
        <v>0</v>
      </c>
      <c r="P99" s="29"/>
      <c r="Q99" s="28"/>
      <c r="R99" s="31"/>
    </row>
    <row r="100" spans="1:18" x14ac:dyDescent="0.25">
      <c r="A100" s="28"/>
      <c r="B100" s="27"/>
      <c r="C100" s="27"/>
      <c r="D100" s="27"/>
      <c r="E100" s="7"/>
      <c r="F100" s="5" t="s">
        <v>192</v>
      </c>
      <c r="G100" s="16"/>
      <c r="H100" s="7"/>
      <c r="I100" s="39"/>
      <c r="J100" s="17"/>
      <c r="K100" s="23"/>
      <c r="L100" s="23"/>
      <c r="M100" s="23"/>
      <c r="N100" s="39">
        <f>SUM(N97:N99)</f>
        <v>0</v>
      </c>
      <c r="O100" s="39">
        <f>SUM(O97:O99)</f>
        <v>0</v>
      </c>
      <c r="P100" s="29"/>
      <c r="Q100" s="28"/>
      <c r="R100" s="31"/>
    </row>
    <row r="101" spans="1:18" ht="48" x14ac:dyDescent="0.25">
      <c r="A101" s="28" t="s">
        <v>229</v>
      </c>
      <c r="B101" s="27"/>
      <c r="C101" s="27"/>
      <c r="D101" s="27"/>
      <c r="E101" s="7" t="s">
        <v>291</v>
      </c>
      <c r="F101" s="4" t="s">
        <v>305</v>
      </c>
      <c r="G101" s="16">
        <v>35</v>
      </c>
      <c r="H101" s="7" t="s">
        <v>61</v>
      </c>
      <c r="I101" s="39"/>
      <c r="J101" s="17"/>
      <c r="K101" s="23"/>
      <c r="L101" s="23"/>
      <c r="M101" s="23"/>
      <c r="N101" s="39">
        <f t="shared" si="4"/>
        <v>0</v>
      </c>
      <c r="O101" s="39">
        <f t="shared" si="5"/>
        <v>0</v>
      </c>
      <c r="P101" s="29"/>
      <c r="Q101" s="28"/>
      <c r="R101" s="31"/>
    </row>
    <row r="102" spans="1:18" ht="24" x14ac:dyDescent="0.25">
      <c r="A102" s="28"/>
      <c r="B102" s="27"/>
      <c r="C102" s="27"/>
      <c r="D102" s="27"/>
      <c r="E102" s="7" t="s">
        <v>25</v>
      </c>
      <c r="F102" s="4" t="s">
        <v>202</v>
      </c>
      <c r="G102" s="16">
        <v>25</v>
      </c>
      <c r="H102" s="7" t="s">
        <v>61</v>
      </c>
      <c r="I102" s="39"/>
      <c r="J102" s="17"/>
      <c r="K102" s="23"/>
      <c r="L102" s="23"/>
      <c r="M102" s="23"/>
      <c r="N102" s="39">
        <f t="shared" si="4"/>
        <v>0</v>
      </c>
      <c r="O102" s="39">
        <f t="shared" si="5"/>
        <v>0</v>
      </c>
      <c r="P102" s="29"/>
      <c r="Q102" s="28"/>
      <c r="R102" s="31"/>
    </row>
    <row r="103" spans="1:18" x14ac:dyDescent="0.25">
      <c r="A103" s="28"/>
      <c r="B103" s="27"/>
      <c r="C103" s="27"/>
      <c r="D103" s="27"/>
      <c r="E103" s="7"/>
      <c r="F103" s="5" t="s">
        <v>192</v>
      </c>
      <c r="G103" s="16"/>
      <c r="H103" s="7"/>
      <c r="I103" s="39"/>
      <c r="J103" s="17"/>
      <c r="K103" s="23"/>
      <c r="L103" s="23"/>
      <c r="M103" s="23"/>
      <c r="N103" s="39">
        <f>SUM(N101:N102)</f>
        <v>0</v>
      </c>
      <c r="O103" s="39">
        <f>SUM(O101:O102)</f>
        <v>0</v>
      </c>
      <c r="P103" s="29"/>
      <c r="Q103" s="28"/>
      <c r="R103" s="31"/>
    </row>
    <row r="104" spans="1:18" ht="60" x14ac:dyDescent="0.25">
      <c r="A104" s="28" t="s">
        <v>230</v>
      </c>
      <c r="B104" s="27"/>
      <c r="C104" s="27"/>
      <c r="D104" s="27"/>
      <c r="E104" s="7" t="s">
        <v>27</v>
      </c>
      <c r="F104" s="4" t="s">
        <v>72</v>
      </c>
      <c r="G104" s="16">
        <v>25</v>
      </c>
      <c r="H104" s="7" t="s">
        <v>61</v>
      </c>
      <c r="I104" s="39"/>
      <c r="J104" s="17"/>
      <c r="K104" s="23"/>
      <c r="L104" s="23"/>
      <c r="M104" s="23"/>
      <c r="N104" s="39">
        <f t="shared" si="4"/>
        <v>0</v>
      </c>
      <c r="O104" s="39">
        <f t="shared" si="5"/>
        <v>0</v>
      </c>
      <c r="P104" s="43"/>
      <c r="Q104" s="43"/>
      <c r="R104" s="43"/>
    </row>
    <row r="105" spans="1:18" ht="108" x14ac:dyDescent="0.25">
      <c r="A105" s="28"/>
      <c r="B105" s="27"/>
      <c r="C105" s="27"/>
      <c r="D105" s="27"/>
      <c r="E105" s="7" t="s">
        <v>28</v>
      </c>
      <c r="F105" s="4" t="s">
        <v>306</v>
      </c>
      <c r="G105" s="16">
        <v>25</v>
      </c>
      <c r="H105" s="7" t="s">
        <v>61</v>
      </c>
      <c r="I105" s="39"/>
      <c r="J105" s="17"/>
      <c r="K105" s="23"/>
      <c r="L105" s="23"/>
      <c r="M105" s="23"/>
      <c r="N105" s="39">
        <f t="shared" si="4"/>
        <v>0</v>
      </c>
      <c r="O105" s="39">
        <f t="shared" si="5"/>
        <v>0</v>
      </c>
      <c r="P105" s="43"/>
      <c r="Q105" s="43"/>
      <c r="R105" s="43"/>
    </row>
    <row r="106" spans="1:18" ht="108" x14ac:dyDescent="0.25">
      <c r="A106" s="28"/>
      <c r="B106" s="27"/>
      <c r="C106" s="27"/>
      <c r="D106" s="27"/>
      <c r="E106" s="7" t="s">
        <v>30</v>
      </c>
      <c r="F106" s="4" t="s">
        <v>307</v>
      </c>
      <c r="G106" s="16">
        <v>50</v>
      </c>
      <c r="H106" s="7" t="s">
        <v>61</v>
      </c>
      <c r="I106" s="39"/>
      <c r="J106" s="17"/>
      <c r="K106" s="23"/>
      <c r="L106" s="23"/>
      <c r="M106" s="23"/>
      <c r="N106" s="39">
        <f t="shared" si="4"/>
        <v>0</v>
      </c>
      <c r="O106" s="39">
        <f t="shared" si="5"/>
        <v>0</v>
      </c>
      <c r="P106" s="43"/>
      <c r="Q106" s="43"/>
      <c r="R106" s="43"/>
    </row>
    <row r="107" spans="1:18" x14ac:dyDescent="0.25">
      <c r="A107" s="28"/>
      <c r="B107" s="27"/>
      <c r="C107" s="27"/>
      <c r="D107" s="27"/>
      <c r="E107" s="7"/>
      <c r="F107" s="5" t="s">
        <v>192</v>
      </c>
      <c r="G107" s="16"/>
      <c r="H107" s="7"/>
      <c r="I107" s="39"/>
      <c r="J107" s="43"/>
      <c r="K107" s="42"/>
      <c r="L107" s="42"/>
      <c r="M107" s="42"/>
      <c r="N107" s="39">
        <f>SUM(N104:N106)</f>
        <v>0</v>
      </c>
      <c r="O107" s="39">
        <f>SUM(O104:O106)</f>
        <v>0</v>
      </c>
      <c r="P107" s="43"/>
      <c r="Q107" s="43"/>
      <c r="R107" s="43"/>
    </row>
    <row r="108" spans="1:18" ht="48" x14ac:dyDescent="0.25">
      <c r="A108" s="28" t="s">
        <v>231</v>
      </c>
      <c r="B108" s="27"/>
      <c r="C108" s="27"/>
      <c r="D108" s="27"/>
      <c r="E108" s="7" t="s">
        <v>292</v>
      </c>
      <c r="F108" s="4" t="s">
        <v>308</v>
      </c>
      <c r="G108" s="16">
        <v>8</v>
      </c>
      <c r="H108" s="7" t="s">
        <v>61</v>
      </c>
      <c r="I108" s="39"/>
      <c r="J108" s="17"/>
      <c r="K108" s="23"/>
      <c r="L108" s="23"/>
      <c r="M108" s="23"/>
      <c r="N108" s="39">
        <f t="shared" si="4"/>
        <v>0</v>
      </c>
      <c r="O108" s="39">
        <f t="shared" si="5"/>
        <v>0</v>
      </c>
      <c r="P108" s="29"/>
      <c r="Q108" s="28"/>
      <c r="R108" s="31"/>
    </row>
    <row r="109" spans="1:18" ht="60" x14ac:dyDescent="0.25">
      <c r="A109" s="28"/>
      <c r="B109" s="27"/>
      <c r="C109" s="27"/>
      <c r="D109" s="27"/>
      <c r="E109" s="7" t="s">
        <v>31</v>
      </c>
      <c r="F109" s="4" t="s">
        <v>309</v>
      </c>
      <c r="G109" s="16">
        <v>23</v>
      </c>
      <c r="H109" s="7" t="s">
        <v>61</v>
      </c>
      <c r="I109" s="39"/>
      <c r="J109" s="17"/>
      <c r="K109" s="23"/>
      <c r="L109" s="23"/>
      <c r="M109" s="23"/>
      <c r="N109" s="39">
        <f t="shared" si="4"/>
        <v>0</v>
      </c>
      <c r="O109" s="39">
        <f t="shared" si="5"/>
        <v>0</v>
      </c>
      <c r="P109" s="29"/>
      <c r="Q109" s="28"/>
      <c r="R109" s="31"/>
    </row>
    <row r="110" spans="1:18" x14ac:dyDescent="0.25">
      <c r="A110" s="28"/>
      <c r="B110" s="27"/>
      <c r="C110" s="27"/>
      <c r="D110" s="27"/>
      <c r="E110" s="7"/>
      <c r="F110" s="5" t="s">
        <v>192</v>
      </c>
      <c r="G110" s="16"/>
      <c r="H110" s="7"/>
      <c r="I110" s="39"/>
      <c r="J110" s="17"/>
      <c r="K110" s="23"/>
      <c r="L110" s="23"/>
      <c r="M110" s="23"/>
      <c r="N110" s="39">
        <f>SUM(N108:N109)</f>
        <v>0</v>
      </c>
      <c r="O110" s="39">
        <f>SUM(O108:O109)</f>
        <v>0</v>
      </c>
      <c r="P110" s="29"/>
      <c r="Q110" s="28"/>
      <c r="R110" s="31"/>
    </row>
    <row r="111" spans="1:18" ht="132" x14ac:dyDescent="0.25">
      <c r="A111" s="28" t="s">
        <v>232</v>
      </c>
      <c r="B111" s="27"/>
      <c r="C111" s="27"/>
      <c r="D111" s="27"/>
      <c r="E111" s="7" t="s">
        <v>32</v>
      </c>
      <c r="F111" s="4" t="s">
        <v>310</v>
      </c>
      <c r="G111" s="16">
        <v>578</v>
      </c>
      <c r="H111" s="7" t="s">
        <v>61</v>
      </c>
      <c r="I111" s="39"/>
      <c r="J111" s="17"/>
      <c r="K111" s="23"/>
      <c r="L111" s="42"/>
      <c r="M111" s="42"/>
      <c r="N111" s="39">
        <f t="shared" si="4"/>
        <v>0</v>
      </c>
      <c r="O111" s="39">
        <f t="shared" si="5"/>
        <v>0</v>
      </c>
      <c r="P111" s="31"/>
      <c r="Q111" s="29"/>
      <c r="R111" s="29"/>
    </row>
    <row r="112" spans="1:18" ht="72" x14ac:dyDescent="0.25">
      <c r="A112" s="28"/>
      <c r="B112" s="27"/>
      <c r="C112" s="27"/>
      <c r="D112" s="27"/>
      <c r="E112" s="7" t="s">
        <v>34</v>
      </c>
      <c r="F112" s="4" t="s">
        <v>311</v>
      </c>
      <c r="G112" s="16">
        <v>225</v>
      </c>
      <c r="H112" s="7" t="s">
        <v>61</v>
      </c>
      <c r="I112" s="39"/>
      <c r="J112" s="28"/>
      <c r="K112" s="28"/>
      <c r="L112" s="32"/>
      <c r="M112" s="32"/>
      <c r="N112" s="39">
        <f t="shared" si="4"/>
        <v>0</v>
      </c>
      <c r="O112" s="39">
        <f t="shared" si="5"/>
        <v>0</v>
      </c>
      <c r="P112" s="27"/>
      <c r="Q112" s="44"/>
      <c r="R112" s="28"/>
    </row>
    <row r="113" spans="1:18" ht="108" x14ac:dyDescent="0.25">
      <c r="A113" s="28"/>
      <c r="B113" s="27"/>
      <c r="C113" s="27"/>
      <c r="D113" s="27"/>
      <c r="E113" s="7" t="s">
        <v>35</v>
      </c>
      <c r="F113" s="4" t="s">
        <v>312</v>
      </c>
      <c r="G113" s="16">
        <v>120</v>
      </c>
      <c r="H113" s="7" t="s">
        <v>61</v>
      </c>
      <c r="I113" s="39"/>
      <c r="J113" s="17"/>
      <c r="K113" s="23"/>
      <c r="L113" s="32"/>
      <c r="M113" s="32"/>
      <c r="N113" s="39">
        <f t="shared" si="4"/>
        <v>0</v>
      </c>
      <c r="O113" s="39">
        <f t="shared" si="5"/>
        <v>0</v>
      </c>
      <c r="P113" s="27"/>
      <c r="Q113" s="28"/>
      <c r="R113" s="29"/>
    </row>
    <row r="114" spans="1:18" ht="84" x14ac:dyDescent="0.25">
      <c r="A114" s="28"/>
      <c r="B114" s="27"/>
      <c r="C114" s="27"/>
      <c r="D114" s="27"/>
      <c r="E114" s="7" t="s">
        <v>37</v>
      </c>
      <c r="F114" s="4" t="s">
        <v>313</v>
      </c>
      <c r="G114" s="16">
        <v>5</v>
      </c>
      <c r="H114" s="7" t="s">
        <v>61</v>
      </c>
      <c r="I114" s="39"/>
      <c r="J114" s="17"/>
      <c r="K114" s="23"/>
      <c r="L114" s="28"/>
      <c r="M114" s="28"/>
      <c r="N114" s="39">
        <f t="shared" si="4"/>
        <v>0</v>
      </c>
      <c r="O114" s="39">
        <f t="shared" si="5"/>
        <v>0</v>
      </c>
      <c r="P114" s="27"/>
      <c r="Q114" s="28"/>
      <c r="R114" s="28"/>
    </row>
    <row r="115" spans="1:18" x14ac:dyDescent="0.25">
      <c r="A115" s="28"/>
      <c r="B115" s="27"/>
      <c r="C115" s="27"/>
      <c r="D115" s="27"/>
      <c r="E115" s="7"/>
      <c r="F115" s="5" t="s">
        <v>192</v>
      </c>
      <c r="G115" s="16"/>
      <c r="H115" s="7"/>
      <c r="I115" s="39"/>
      <c r="J115" s="28"/>
      <c r="K115" s="28"/>
      <c r="L115" s="28"/>
      <c r="M115" s="28"/>
      <c r="N115" s="39">
        <f>SUM(N111:N114)</f>
        <v>0</v>
      </c>
      <c r="O115" s="39">
        <f>SUM(O111:O114)</f>
        <v>0</v>
      </c>
      <c r="P115" s="27"/>
      <c r="Q115" s="28"/>
      <c r="R115" s="28"/>
    </row>
    <row r="116" spans="1:18" ht="72" x14ac:dyDescent="0.25">
      <c r="A116" s="28" t="s">
        <v>233</v>
      </c>
      <c r="B116" s="27"/>
      <c r="C116" s="27"/>
      <c r="D116" s="27"/>
      <c r="E116" s="7" t="s">
        <v>38</v>
      </c>
      <c r="F116" s="4" t="s">
        <v>314</v>
      </c>
      <c r="G116" s="16">
        <v>10</v>
      </c>
      <c r="H116" s="7" t="s">
        <v>61</v>
      </c>
      <c r="I116" s="39"/>
      <c r="J116" s="43"/>
      <c r="K116" s="42"/>
      <c r="L116" s="42"/>
      <c r="M116" s="42"/>
      <c r="N116" s="39">
        <f t="shared" si="4"/>
        <v>0</v>
      </c>
      <c r="O116" s="39">
        <f t="shared" si="5"/>
        <v>0</v>
      </c>
      <c r="P116" s="43"/>
      <c r="Q116" s="43"/>
      <c r="R116" s="43"/>
    </row>
    <row r="117" spans="1:18" x14ac:dyDescent="0.25">
      <c r="A117" s="28"/>
      <c r="B117" s="27"/>
      <c r="C117" s="27"/>
      <c r="D117" s="27"/>
      <c r="E117" s="7"/>
      <c r="F117" s="5" t="s">
        <v>192</v>
      </c>
      <c r="G117" s="16"/>
      <c r="H117" s="7"/>
      <c r="I117" s="39"/>
      <c r="J117" s="43"/>
      <c r="K117" s="42"/>
      <c r="L117" s="42"/>
      <c r="M117" s="42"/>
      <c r="N117" s="39">
        <f>SUM(N116)</f>
        <v>0</v>
      </c>
      <c r="O117" s="39">
        <f>SUM(O116)</f>
        <v>0</v>
      </c>
      <c r="P117" s="43"/>
      <c r="Q117" s="43"/>
      <c r="R117" s="43"/>
    </row>
    <row r="118" spans="1:18" ht="72" x14ac:dyDescent="0.25">
      <c r="A118" s="28" t="s">
        <v>234</v>
      </c>
      <c r="B118" s="27"/>
      <c r="C118" s="27"/>
      <c r="D118" s="27"/>
      <c r="E118" s="7" t="s">
        <v>293</v>
      </c>
      <c r="F118" s="4" t="s">
        <v>315</v>
      </c>
      <c r="G118" s="16">
        <v>25</v>
      </c>
      <c r="H118" s="7" t="s">
        <v>61</v>
      </c>
      <c r="I118" s="39"/>
      <c r="J118" s="17"/>
      <c r="K118" s="23"/>
      <c r="L118" s="23"/>
      <c r="M118" s="23"/>
      <c r="N118" s="39">
        <f t="shared" si="4"/>
        <v>0</v>
      </c>
      <c r="O118" s="39">
        <f t="shared" si="5"/>
        <v>0</v>
      </c>
      <c r="P118" s="31"/>
      <c r="Q118" s="29"/>
      <c r="R118" s="29"/>
    </row>
    <row r="119" spans="1:18" x14ac:dyDescent="0.25">
      <c r="A119" s="28"/>
      <c r="B119" s="27"/>
      <c r="C119" s="27"/>
      <c r="D119" s="27"/>
      <c r="E119" s="7"/>
      <c r="F119" s="5" t="s">
        <v>192</v>
      </c>
      <c r="G119" s="16"/>
      <c r="H119" s="7"/>
      <c r="I119" s="39"/>
      <c r="J119" s="17"/>
      <c r="K119" s="23"/>
      <c r="L119" s="23"/>
      <c r="M119" s="23"/>
      <c r="N119" s="39">
        <f>SUM(N118)</f>
        <v>0</v>
      </c>
      <c r="O119" s="39">
        <f>SUM(O118)</f>
        <v>0</v>
      </c>
      <c r="P119" s="31"/>
      <c r="Q119" s="29"/>
      <c r="R119" s="29"/>
    </row>
    <row r="120" spans="1:18" ht="24" x14ac:dyDescent="0.25">
      <c r="A120" s="28" t="s">
        <v>235</v>
      </c>
      <c r="B120" s="27"/>
      <c r="C120" s="27"/>
      <c r="D120" s="27"/>
      <c r="E120" s="7" t="s">
        <v>49</v>
      </c>
      <c r="F120" s="4" t="s">
        <v>65</v>
      </c>
      <c r="G120" s="16">
        <v>8</v>
      </c>
      <c r="H120" s="7" t="s">
        <v>61</v>
      </c>
      <c r="I120" s="39"/>
      <c r="J120" s="28"/>
      <c r="K120" s="32"/>
      <c r="L120" s="32"/>
      <c r="M120" s="32"/>
      <c r="N120" s="39">
        <f t="shared" si="4"/>
        <v>0</v>
      </c>
      <c r="O120" s="39">
        <f t="shared" si="5"/>
        <v>0</v>
      </c>
      <c r="P120" s="27"/>
      <c r="Q120" s="28"/>
      <c r="R120" s="36"/>
    </row>
    <row r="121" spans="1:18" x14ac:dyDescent="0.25">
      <c r="A121" s="28"/>
      <c r="B121" s="27"/>
      <c r="C121" s="27"/>
      <c r="D121" s="27"/>
      <c r="E121" s="7"/>
      <c r="F121" s="5" t="s">
        <v>192</v>
      </c>
      <c r="G121" s="16"/>
      <c r="H121" s="7"/>
      <c r="I121" s="39"/>
      <c r="J121" s="28"/>
      <c r="K121" s="32"/>
      <c r="L121" s="32"/>
      <c r="M121" s="32"/>
      <c r="N121" s="39">
        <f>SUM(N120)</f>
        <v>0</v>
      </c>
      <c r="O121" s="39">
        <f>SUM(O120)</f>
        <v>0</v>
      </c>
      <c r="P121" s="27"/>
      <c r="Q121" s="28"/>
      <c r="R121" s="36"/>
    </row>
    <row r="122" spans="1:18" ht="36" x14ac:dyDescent="0.25">
      <c r="A122" s="28" t="s">
        <v>236</v>
      </c>
      <c r="B122" s="27"/>
      <c r="C122" s="27"/>
      <c r="D122" s="27"/>
      <c r="E122" s="7" t="s">
        <v>50</v>
      </c>
      <c r="F122" s="4" t="s">
        <v>69</v>
      </c>
      <c r="G122" s="16">
        <v>8</v>
      </c>
      <c r="H122" s="7" t="s">
        <v>61</v>
      </c>
      <c r="I122" s="39"/>
      <c r="J122" s="43"/>
      <c r="K122" s="42"/>
      <c r="L122" s="42"/>
      <c r="M122" s="42"/>
      <c r="N122" s="39">
        <f t="shared" si="4"/>
        <v>0</v>
      </c>
      <c r="O122" s="39">
        <f t="shared" si="5"/>
        <v>0</v>
      </c>
      <c r="P122" s="43"/>
      <c r="Q122" s="43"/>
      <c r="R122" s="43"/>
    </row>
    <row r="123" spans="1:18" x14ac:dyDescent="0.25">
      <c r="A123" s="28"/>
      <c r="B123" s="27"/>
      <c r="C123" s="27"/>
      <c r="D123" s="27"/>
      <c r="E123" s="7"/>
      <c r="F123" s="5" t="s">
        <v>192</v>
      </c>
      <c r="G123" s="16"/>
      <c r="H123" s="7"/>
      <c r="I123" s="39"/>
      <c r="J123" s="43"/>
      <c r="K123" s="42"/>
      <c r="L123" s="42"/>
      <c r="M123" s="42"/>
      <c r="N123" s="39">
        <f>SUM(N122)</f>
        <v>0</v>
      </c>
      <c r="O123" s="39">
        <f>SUM(O122)</f>
        <v>0</v>
      </c>
      <c r="P123" s="43"/>
      <c r="Q123" s="43"/>
      <c r="R123" s="43"/>
    </row>
    <row r="124" spans="1:18" ht="36" x14ac:dyDescent="0.25">
      <c r="A124" s="28" t="s">
        <v>237</v>
      </c>
      <c r="B124" s="27"/>
      <c r="C124" s="27"/>
      <c r="D124" s="27"/>
      <c r="E124" s="7" t="s">
        <v>51</v>
      </c>
      <c r="F124" s="4" t="s">
        <v>70</v>
      </c>
      <c r="G124" s="16">
        <v>4</v>
      </c>
      <c r="H124" s="7" t="s">
        <v>61</v>
      </c>
      <c r="I124" s="39"/>
      <c r="J124" s="43"/>
      <c r="K124" s="42"/>
      <c r="L124" s="42"/>
      <c r="M124" s="42"/>
      <c r="N124" s="39">
        <f t="shared" si="4"/>
        <v>0</v>
      </c>
      <c r="O124" s="39">
        <f t="shared" si="5"/>
        <v>0</v>
      </c>
      <c r="P124" s="43"/>
      <c r="Q124" s="43"/>
      <c r="R124" s="43"/>
    </row>
    <row r="125" spans="1:18" x14ac:dyDescent="0.25">
      <c r="A125" s="28"/>
      <c r="B125" s="27"/>
      <c r="C125" s="27"/>
      <c r="D125" s="27"/>
      <c r="E125" s="7"/>
      <c r="F125" s="5" t="s">
        <v>192</v>
      </c>
      <c r="G125" s="16"/>
      <c r="H125" s="7"/>
      <c r="I125" s="39"/>
      <c r="J125" s="43"/>
      <c r="K125" s="42"/>
      <c r="L125" s="42"/>
      <c r="M125" s="42"/>
      <c r="N125" s="39">
        <f>SUM(N124)</f>
        <v>0</v>
      </c>
      <c r="O125" s="39">
        <f>SUM(O124)</f>
        <v>0</v>
      </c>
      <c r="P125" s="43"/>
      <c r="Q125" s="43"/>
      <c r="R125" s="43"/>
    </row>
    <row r="126" spans="1:18" ht="48" x14ac:dyDescent="0.25">
      <c r="A126" s="28" t="s">
        <v>238</v>
      </c>
      <c r="B126" s="27"/>
      <c r="C126" s="27"/>
      <c r="D126" s="27"/>
      <c r="E126" s="7" t="s">
        <v>52</v>
      </c>
      <c r="F126" s="4" t="s">
        <v>67</v>
      </c>
      <c r="G126" s="16">
        <v>8</v>
      </c>
      <c r="H126" s="7" t="s">
        <v>61</v>
      </c>
      <c r="I126" s="39"/>
      <c r="J126" s="28"/>
      <c r="K126" s="32"/>
      <c r="L126" s="32"/>
      <c r="M126" s="32"/>
      <c r="N126" s="39">
        <f t="shared" si="4"/>
        <v>0</v>
      </c>
      <c r="O126" s="39">
        <f t="shared" si="5"/>
        <v>0</v>
      </c>
      <c r="P126" s="27"/>
      <c r="Q126" s="36"/>
      <c r="R126" s="36"/>
    </row>
    <row r="127" spans="1:18" x14ac:dyDescent="0.25">
      <c r="A127" s="28"/>
      <c r="B127" s="27"/>
      <c r="C127" s="27"/>
      <c r="D127" s="27"/>
      <c r="E127" s="7"/>
      <c r="F127" s="5" t="s">
        <v>192</v>
      </c>
      <c r="G127" s="16"/>
      <c r="H127" s="7"/>
      <c r="I127" s="39"/>
      <c r="J127" s="28"/>
      <c r="K127" s="32"/>
      <c r="L127" s="32"/>
      <c r="M127" s="32"/>
      <c r="N127" s="39">
        <f>SUM(N126)</f>
        <v>0</v>
      </c>
      <c r="O127" s="39">
        <f>SUM(O126)</f>
        <v>0</v>
      </c>
      <c r="P127" s="27"/>
      <c r="Q127" s="36"/>
      <c r="R127" s="36"/>
    </row>
    <row r="128" spans="1:18" ht="24" x14ac:dyDescent="0.25">
      <c r="A128" s="28" t="s">
        <v>239</v>
      </c>
      <c r="B128" s="27"/>
      <c r="C128" s="27"/>
      <c r="D128" s="27"/>
      <c r="E128" s="7" t="s">
        <v>53</v>
      </c>
      <c r="F128" s="4" t="s">
        <v>68</v>
      </c>
      <c r="G128" s="16">
        <v>5</v>
      </c>
      <c r="H128" s="7" t="s">
        <v>61</v>
      </c>
      <c r="I128" s="39"/>
      <c r="J128" s="28"/>
      <c r="K128" s="28"/>
      <c r="L128" s="32"/>
      <c r="M128" s="32"/>
      <c r="N128" s="39">
        <f t="shared" si="4"/>
        <v>0</v>
      </c>
      <c r="O128" s="39">
        <f t="shared" si="5"/>
        <v>0</v>
      </c>
      <c r="P128" s="27"/>
      <c r="Q128" s="36"/>
      <c r="R128" s="36"/>
    </row>
    <row r="129" spans="1:18" x14ac:dyDescent="0.25">
      <c r="A129" s="28"/>
      <c r="B129" s="27"/>
      <c r="C129" s="27"/>
      <c r="D129" s="27"/>
      <c r="E129" s="7"/>
      <c r="F129" s="5" t="s">
        <v>192</v>
      </c>
      <c r="G129" s="16"/>
      <c r="H129" s="7"/>
      <c r="I129" s="39"/>
      <c r="J129" s="28"/>
      <c r="K129" s="28"/>
      <c r="L129" s="32"/>
      <c r="M129" s="32"/>
      <c r="N129" s="39">
        <f>SUM(N128)</f>
        <v>0</v>
      </c>
      <c r="O129" s="39">
        <f>SUM(O128)</f>
        <v>0</v>
      </c>
      <c r="P129" s="27"/>
      <c r="Q129" s="36"/>
      <c r="R129" s="36"/>
    </row>
    <row r="130" spans="1:18" ht="48" x14ac:dyDescent="0.25">
      <c r="A130" s="28" t="s">
        <v>240</v>
      </c>
      <c r="B130" s="27"/>
      <c r="C130" s="27"/>
      <c r="D130" s="27"/>
      <c r="E130" s="7" t="s">
        <v>54</v>
      </c>
      <c r="F130" s="4" t="s">
        <v>26</v>
      </c>
      <c r="G130" s="16">
        <v>11</v>
      </c>
      <c r="H130" s="7" t="s">
        <v>61</v>
      </c>
      <c r="I130" s="39"/>
      <c r="J130" s="28"/>
      <c r="K130" s="32"/>
      <c r="L130" s="32"/>
      <c r="M130" s="32"/>
      <c r="N130" s="39">
        <f t="shared" si="4"/>
        <v>0</v>
      </c>
      <c r="O130" s="39">
        <f t="shared" si="5"/>
        <v>0</v>
      </c>
      <c r="P130" s="27"/>
      <c r="Q130" s="28"/>
      <c r="R130" s="36"/>
    </row>
    <row r="131" spans="1:18" x14ac:dyDescent="0.25">
      <c r="A131" s="28"/>
      <c r="B131" s="27"/>
      <c r="C131" s="27"/>
      <c r="D131" s="27"/>
      <c r="E131" s="7"/>
      <c r="F131" s="5" t="s">
        <v>192</v>
      </c>
      <c r="G131" s="16"/>
      <c r="H131" s="7"/>
      <c r="I131" s="39"/>
      <c r="J131" s="28"/>
      <c r="K131" s="32"/>
      <c r="L131" s="32"/>
      <c r="M131" s="32"/>
      <c r="N131" s="39">
        <f>SUM(N130)</f>
        <v>0</v>
      </c>
      <c r="O131" s="39">
        <f>SUM(O130)</f>
        <v>0</v>
      </c>
      <c r="P131" s="27"/>
      <c r="Q131" s="28"/>
      <c r="R131" s="36"/>
    </row>
    <row r="132" spans="1:18" ht="36" x14ac:dyDescent="0.25">
      <c r="A132" s="28" t="s">
        <v>241</v>
      </c>
      <c r="B132" s="27"/>
      <c r="C132" s="27"/>
      <c r="D132" s="27"/>
      <c r="E132" s="7" t="s">
        <v>64</v>
      </c>
      <c r="F132" s="4" t="s">
        <v>94</v>
      </c>
      <c r="G132" s="16">
        <v>15</v>
      </c>
      <c r="H132" s="7" t="s">
        <v>61</v>
      </c>
      <c r="I132" s="39"/>
      <c r="J132" s="43"/>
      <c r="K132" s="42"/>
      <c r="L132" s="42"/>
      <c r="M132" s="42"/>
      <c r="N132" s="39">
        <f t="shared" si="4"/>
        <v>0</v>
      </c>
      <c r="O132" s="39">
        <f t="shared" si="5"/>
        <v>0</v>
      </c>
      <c r="P132" s="43"/>
      <c r="Q132" s="43"/>
      <c r="R132" s="43"/>
    </row>
    <row r="133" spans="1:18" x14ac:dyDescent="0.25">
      <c r="A133" s="28"/>
      <c r="B133" s="27"/>
      <c r="C133" s="27"/>
      <c r="D133" s="27"/>
      <c r="E133" s="7"/>
      <c r="F133" s="5" t="s">
        <v>192</v>
      </c>
      <c r="G133" s="16"/>
      <c r="H133" s="7"/>
      <c r="I133" s="39"/>
      <c r="J133" s="43"/>
      <c r="K133" s="42"/>
      <c r="L133" s="42"/>
      <c r="M133" s="42"/>
      <c r="N133" s="39">
        <f>SUM(N132)</f>
        <v>0</v>
      </c>
      <c r="O133" s="39">
        <f>SUM(O132)</f>
        <v>0</v>
      </c>
      <c r="P133" s="43"/>
      <c r="Q133" s="43"/>
      <c r="R133" s="43"/>
    </row>
    <row r="134" spans="1:18" ht="36" x14ac:dyDescent="0.25">
      <c r="A134" s="28" t="s">
        <v>242</v>
      </c>
      <c r="B134" s="27"/>
      <c r="C134" s="27"/>
      <c r="D134" s="27"/>
      <c r="E134" s="7" t="s">
        <v>66</v>
      </c>
      <c r="F134" s="4" t="s">
        <v>29</v>
      </c>
      <c r="G134" s="16">
        <v>3</v>
      </c>
      <c r="H134" s="7" t="s">
        <v>61</v>
      </c>
      <c r="I134" s="39"/>
      <c r="J134" s="17"/>
      <c r="K134" s="23"/>
      <c r="L134" s="42"/>
      <c r="M134" s="42"/>
      <c r="N134" s="39">
        <f t="shared" si="4"/>
        <v>0</v>
      </c>
      <c r="O134" s="39">
        <f t="shared" si="5"/>
        <v>0</v>
      </c>
      <c r="P134" s="43"/>
      <c r="Q134" s="43"/>
      <c r="R134" s="43"/>
    </row>
    <row r="135" spans="1:18" x14ac:dyDescent="0.25">
      <c r="A135" s="28"/>
      <c r="B135" s="27"/>
      <c r="C135" s="27"/>
      <c r="D135" s="27"/>
      <c r="E135" s="7"/>
      <c r="F135" s="5" t="s">
        <v>192</v>
      </c>
      <c r="G135" s="16"/>
      <c r="H135" s="7"/>
      <c r="I135" s="39"/>
      <c r="J135" s="17"/>
      <c r="K135" s="23"/>
      <c r="L135" s="42"/>
      <c r="M135" s="42"/>
      <c r="N135" s="39">
        <f>SUM(N134)</f>
        <v>0</v>
      </c>
      <c r="O135" s="39">
        <f>SUM(O134)</f>
        <v>0</v>
      </c>
      <c r="P135" s="43"/>
      <c r="Q135" s="43"/>
      <c r="R135" s="43"/>
    </row>
    <row r="136" spans="1:18" ht="48" x14ac:dyDescent="0.25">
      <c r="A136" s="28" t="s">
        <v>243</v>
      </c>
      <c r="B136" s="27"/>
      <c r="C136" s="27" t="s">
        <v>40</v>
      </c>
      <c r="D136" s="27" t="s">
        <v>41</v>
      </c>
      <c r="E136" s="28" t="s">
        <v>294</v>
      </c>
      <c r="F136" s="27" t="s">
        <v>79</v>
      </c>
      <c r="G136" s="15">
        <v>450</v>
      </c>
      <c r="H136" s="28" t="s">
        <v>61</v>
      </c>
      <c r="I136" s="39"/>
      <c r="J136" s="28"/>
      <c r="K136" s="28"/>
      <c r="L136" s="28"/>
      <c r="M136" s="28"/>
      <c r="N136" s="39">
        <f t="shared" si="4"/>
        <v>0</v>
      </c>
      <c r="O136" s="39">
        <f t="shared" si="5"/>
        <v>0</v>
      </c>
      <c r="P136" s="28"/>
      <c r="Q136" s="28"/>
      <c r="R136" s="28"/>
    </row>
    <row r="137" spans="1:18" ht="36" x14ac:dyDescent="0.25">
      <c r="A137" s="28"/>
      <c r="B137" s="27"/>
      <c r="C137" s="27"/>
      <c r="D137" s="27"/>
      <c r="E137" s="28" t="s">
        <v>295</v>
      </c>
      <c r="F137" s="27" t="s">
        <v>93</v>
      </c>
      <c r="G137" s="15">
        <v>150</v>
      </c>
      <c r="H137" s="28" t="s">
        <v>61</v>
      </c>
      <c r="I137" s="39"/>
      <c r="J137" s="28"/>
      <c r="K137" s="28"/>
      <c r="L137" s="28"/>
      <c r="M137" s="28"/>
      <c r="N137" s="39">
        <f t="shared" si="4"/>
        <v>0</v>
      </c>
      <c r="O137" s="39">
        <f t="shared" si="5"/>
        <v>0</v>
      </c>
      <c r="P137" s="28"/>
      <c r="Q137" s="28"/>
      <c r="R137" s="28"/>
    </row>
    <row r="138" spans="1:18" ht="36" x14ac:dyDescent="0.25">
      <c r="A138" s="28"/>
      <c r="B138" s="27"/>
      <c r="C138" s="27"/>
      <c r="D138" s="27"/>
      <c r="E138" s="28" t="s">
        <v>296</v>
      </c>
      <c r="F138" s="27" t="s">
        <v>92</v>
      </c>
      <c r="G138" s="15">
        <v>75</v>
      </c>
      <c r="H138" s="28" t="s">
        <v>61</v>
      </c>
      <c r="I138" s="39"/>
      <c r="J138" s="28"/>
      <c r="K138" s="28"/>
      <c r="L138" s="28"/>
      <c r="M138" s="28"/>
      <c r="N138" s="39">
        <f t="shared" si="4"/>
        <v>0</v>
      </c>
      <c r="O138" s="39">
        <f t="shared" si="5"/>
        <v>0</v>
      </c>
      <c r="P138" s="28"/>
      <c r="Q138" s="28"/>
      <c r="R138" s="28"/>
    </row>
    <row r="139" spans="1:18" ht="36" x14ac:dyDescent="0.25">
      <c r="A139" s="28"/>
      <c r="B139" s="27"/>
      <c r="C139" s="27"/>
      <c r="D139" s="27"/>
      <c r="E139" s="28" t="s">
        <v>45</v>
      </c>
      <c r="F139" s="27" t="s">
        <v>80</v>
      </c>
      <c r="G139" s="15">
        <v>500</v>
      </c>
      <c r="H139" s="28" t="s">
        <v>61</v>
      </c>
      <c r="I139" s="39"/>
      <c r="J139" s="28"/>
      <c r="K139" s="28"/>
      <c r="L139" s="28"/>
      <c r="M139" s="28"/>
      <c r="N139" s="39">
        <f t="shared" si="4"/>
        <v>0</v>
      </c>
      <c r="O139" s="39">
        <f t="shared" si="5"/>
        <v>0</v>
      </c>
      <c r="P139" s="28"/>
      <c r="Q139" s="28"/>
      <c r="R139" s="28"/>
    </row>
    <row r="140" spans="1:18" x14ac:dyDescent="0.25">
      <c r="A140" s="28"/>
      <c r="B140" s="27"/>
      <c r="C140" s="27"/>
      <c r="D140" s="27"/>
      <c r="E140" s="28"/>
      <c r="F140" s="5" t="s">
        <v>192</v>
      </c>
      <c r="G140" s="15"/>
      <c r="H140" s="28"/>
      <c r="I140" s="39"/>
      <c r="J140" s="28"/>
      <c r="K140" s="28"/>
      <c r="L140" s="28"/>
      <c r="M140" s="28"/>
      <c r="N140" s="39">
        <f>SUM(N136:N139)</f>
        <v>0</v>
      </c>
      <c r="O140" s="39">
        <f>SUM(O136:O139)</f>
        <v>0</v>
      </c>
      <c r="P140" s="28"/>
      <c r="Q140" s="28"/>
      <c r="R140" s="28"/>
    </row>
    <row r="141" spans="1:18" x14ac:dyDescent="0.25">
      <c r="A141" s="28" t="s">
        <v>244</v>
      </c>
      <c r="B141" s="27"/>
      <c r="C141" s="27"/>
      <c r="D141" s="27"/>
      <c r="E141" s="28" t="s">
        <v>46</v>
      </c>
      <c r="F141" s="27" t="s">
        <v>43</v>
      </c>
      <c r="G141" s="15">
        <v>11</v>
      </c>
      <c r="H141" s="28" t="s">
        <v>61</v>
      </c>
      <c r="I141" s="39"/>
      <c r="J141" s="43"/>
      <c r="K141" s="42"/>
      <c r="L141" s="42"/>
      <c r="M141" s="42"/>
      <c r="N141" s="39">
        <f t="shared" si="4"/>
        <v>0</v>
      </c>
      <c r="O141" s="39">
        <f t="shared" si="5"/>
        <v>0</v>
      </c>
      <c r="P141" s="43"/>
      <c r="Q141" s="43"/>
      <c r="R141" s="43"/>
    </row>
    <row r="142" spans="1:18" x14ac:dyDescent="0.25">
      <c r="A142" s="28"/>
      <c r="B142" s="27"/>
      <c r="C142" s="27"/>
      <c r="D142" s="27"/>
      <c r="E142" s="28"/>
      <c r="F142" s="5" t="s">
        <v>192</v>
      </c>
      <c r="G142" s="15"/>
      <c r="H142" s="28"/>
      <c r="I142" s="39"/>
      <c r="J142" s="43"/>
      <c r="K142" s="42"/>
      <c r="L142" s="42"/>
      <c r="M142" s="42"/>
      <c r="N142" s="39">
        <f>SUM(N141)</f>
        <v>0</v>
      </c>
      <c r="O142" s="39">
        <f>SUM(O141)</f>
        <v>0</v>
      </c>
      <c r="P142" s="43"/>
      <c r="Q142" s="43"/>
      <c r="R142" s="43"/>
    </row>
    <row r="143" spans="1:18" x14ac:dyDescent="0.25">
      <c r="A143" s="28" t="s">
        <v>245</v>
      </c>
      <c r="B143" s="27"/>
      <c r="C143" s="27"/>
      <c r="D143" s="27"/>
      <c r="E143" s="28" t="s">
        <v>47</v>
      </c>
      <c r="F143" s="27" t="s">
        <v>44</v>
      </c>
      <c r="G143" s="15">
        <v>20</v>
      </c>
      <c r="H143" s="28" t="s">
        <v>61</v>
      </c>
      <c r="I143" s="39"/>
      <c r="J143" s="28"/>
      <c r="K143" s="28"/>
      <c r="L143" s="28"/>
      <c r="M143" s="28"/>
      <c r="N143" s="39">
        <f t="shared" si="4"/>
        <v>0</v>
      </c>
      <c r="O143" s="39">
        <f t="shared" si="5"/>
        <v>0</v>
      </c>
      <c r="P143" s="28"/>
      <c r="Q143" s="28"/>
      <c r="R143" s="28"/>
    </row>
    <row r="144" spans="1:18" x14ac:dyDescent="0.25">
      <c r="A144" s="28"/>
      <c r="B144" s="27"/>
      <c r="C144" s="27"/>
      <c r="D144" s="27"/>
      <c r="E144" s="28"/>
      <c r="F144" s="5" t="s">
        <v>192</v>
      </c>
      <c r="G144" s="15"/>
      <c r="H144" s="28"/>
      <c r="I144" s="39"/>
      <c r="J144" s="28"/>
      <c r="K144" s="28"/>
      <c r="L144" s="28"/>
      <c r="M144" s="28"/>
      <c r="N144" s="39">
        <f>SUM(N143)</f>
        <v>0</v>
      </c>
      <c r="O144" s="39">
        <f>SUM(O143)</f>
        <v>0</v>
      </c>
      <c r="P144" s="28"/>
      <c r="Q144" s="28"/>
      <c r="R144" s="28"/>
    </row>
    <row r="145" spans="1:18" x14ac:dyDescent="0.25">
      <c r="A145" s="28" t="s">
        <v>246</v>
      </c>
      <c r="B145" s="27"/>
      <c r="C145" s="27"/>
      <c r="D145" s="27"/>
      <c r="E145" s="28" t="s">
        <v>297</v>
      </c>
      <c r="F145" s="27" t="s">
        <v>141</v>
      </c>
      <c r="G145" s="15">
        <v>22</v>
      </c>
      <c r="H145" s="28" t="s">
        <v>61</v>
      </c>
      <c r="I145" s="39"/>
      <c r="J145" s="43"/>
      <c r="K145" s="42"/>
      <c r="L145" s="42"/>
      <c r="M145" s="42"/>
      <c r="N145" s="39">
        <f t="shared" si="4"/>
        <v>0</v>
      </c>
      <c r="O145" s="39">
        <f t="shared" si="5"/>
        <v>0</v>
      </c>
      <c r="P145" s="43"/>
      <c r="Q145" s="43"/>
      <c r="R145" s="43"/>
    </row>
    <row r="146" spans="1:18" x14ac:dyDescent="0.25">
      <c r="A146" s="28"/>
      <c r="B146" s="27"/>
      <c r="C146" s="27"/>
      <c r="D146" s="27"/>
      <c r="E146" s="28"/>
      <c r="F146" s="5" t="s">
        <v>192</v>
      </c>
      <c r="G146" s="15"/>
      <c r="H146" s="28"/>
      <c r="I146" s="39"/>
      <c r="J146" s="43"/>
      <c r="K146" s="42"/>
      <c r="L146" s="42"/>
      <c r="M146" s="42"/>
      <c r="N146" s="39">
        <f>SUM(N145)</f>
        <v>0</v>
      </c>
      <c r="O146" s="39">
        <f>SUM(O145)</f>
        <v>0</v>
      </c>
      <c r="P146" s="43"/>
      <c r="Q146" s="43"/>
      <c r="R146" s="43"/>
    </row>
    <row r="147" spans="1:18" ht="24" x14ac:dyDescent="0.25">
      <c r="A147" s="28" t="s">
        <v>247</v>
      </c>
      <c r="B147" s="27"/>
      <c r="C147" s="27"/>
      <c r="D147" s="27"/>
      <c r="E147" s="28" t="s">
        <v>48</v>
      </c>
      <c r="F147" s="27" t="s">
        <v>78</v>
      </c>
      <c r="G147" s="15">
        <v>880</v>
      </c>
      <c r="H147" s="28" t="s">
        <v>61</v>
      </c>
      <c r="I147" s="39"/>
      <c r="J147" s="28"/>
      <c r="K147" s="28"/>
      <c r="L147" s="28"/>
      <c r="M147" s="28"/>
      <c r="N147" s="39">
        <f t="shared" si="4"/>
        <v>0</v>
      </c>
      <c r="O147" s="39">
        <f t="shared" si="5"/>
        <v>0</v>
      </c>
      <c r="P147" s="28"/>
      <c r="Q147" s="28"/>
      <c r="R147" s="28"/>
    </row>
    <row r="148" spans="1:18" x14ac:dyDescent="0.25">
      <c r="A148" s="28"/>
      <c r="B148" s="27"/>
      <c r="C148" s="27"/>
      <c r="D148" s="27"/>
      <c r="E148" s="28"/>
      <c r="F148" s="5" t="s">
        <v>192</v>
      </c>
      <c r="G148" s="15"/>
      <c r="H148" s="28"/>
      <c r="I148" s="39"/>
      <c r="J148" s="28"/>
      <c r="K148" s="28"/>
      <c r="L148" s="28"/>
      <c r="M148" s="28"/>
      <c r="N148" s="39">
        <f>SUM(N147)</f>
        <v>0</v>
      </c>
      <c r="O148" s="39">
        <f>SUM(O147)</f>
        <v>0</v>
      </c>
      <c r="P148" s="28"/>
      <c r="Q148" s="28"/>
      <c r="R148" s="28"/>
    </row>
    <row r="149" spans="1:18" ht="108" x14ac:dyDescent="0.25">
      <c r="A149" s="28" t="s">
        <v>248</v>
      </c>
      <c r="B149" s="27"/>
      <c r="C149" s="27"/>
      <c r="D149" s="27"/>
      <c r="E149" s="28" t="s">
        <v>298</v>
      </c>
      <c r="F149" s="27" t="s">
        <v>142</v>
      </c>
      <c r="G149" s="15">
        <v>40</v>
      </c>
      <c r="H149" s="28" t="s">
        <v>61</v>
      </c>
      <c r="I149" s="39"/>
      <c r="J149" s="43"/>
      <c r="K149" s="42"/>
      <c r="L149" s="42"/>
      <c r="M149" s="42"/>
      <c r="N149" s="39">
        <f t="shared" si="4"/>
        <v>0</v>
      </c>
      <c r="O149" s="39">
        <f t="shared" si="5"/>
        <v>0</v>
      </c>
      <c r="P149" s="43"/>
      <c r="Q149" s="43"/>
      <c r="R149" s="43"/>
    </row>
    <row r="150" spans="1:18" x14ac:dyDescent="0.25">
      <c r="A150" s="28"/>
      <c r="B150" s="27"/>
      <c r="C150" s="27"/>
      <c r="D150" s="27"/>
      <c r="E150" s="28"/>
      <c r="F150" s="5" t="s">
        <v>192</v>
      </c>
      <c r="G150" s="15"/>
      <c r="H150" s="28"/>
      <c r="I150" s="39"/>
      <c r="J150" s="43"/>
      <c r="K150" s="42"/>
      <c r="L150" s="42"/>
      <c r="M150" s="42"/>
      <c r="N150" s="39">
        <f>SUM(N149)</f>
        <v>0</v>
      </c>
      <c r="O150" s="39">
        <f>SUM(O149)</f>
        <v>0</v>
      </c>
      <c r="P150" s="43"/>
      <c r="Q150" s="43"/>
      <c r="R150" s="43"/>
    </row>
    <row r="151" spans="1:18" ht="84" x14ac:dyDescent="0.25">
      <c r="A151" s="28" t="s">
        <v>249</v>
      </c>
      <c r="B151" s="27"/>
      <c r="C151" s="27"/>
      <c r="D151" s="27"/>
      <c r="E151" s="28" t="s">
        <v>42</v>
      </c>
      <c r="F151" s="37" t="s">
        <v>95</v>
      </c>
      <c r="G151" s="15">
        <v>7</v>
      </c>
      <c r="H151" s="28" t="s">
        <v>61</v>
      </c>
      <c r="I151" s="39"/>
      <c r="J151" s="28"/>
      <c r="K151" s="28"/>
      <c r="L151" s="32"/>
      <c r="M151" s="32"/>
      <c r="N151" s="39">
        <f t="shared" si="4"/>
        <v>0</v>
      </c>
      <c r="O151" s="39">
        <f t="shared" si="5"/>
        <v>0</v>
      </c>
      <c r="P151" s="27"/>
      <c r="Q151" s="28"/>
      <c r="R151" s="36"/>
    </row>
    <row r="152" spans="1:18" x14ac:dyDescent="0.25">
      <c r="A152" s="28"/>
      <c r="B152" s="27"/>
      <c r="C152" s="27"/>
      <c r="D152" s="27"/>
      <c r="E152" s="28"/>
      <c r="F152" s="5" t="s">
        <v>192</v>
      </c>
      <c r="G152" s="15"/>
      <c r="H152" s="28"/>
      <c r="I152" s="39"/>
      <c r="J152" s="28"/>
      <c r="K152" s="28"/>
      <c r="L152" s="32"/>
      <c r="M152" s="32"/>
      <c r="N152" s="39">
        <f>SUM(N151)</f>
        <v>0</v>
      </c>
      <c r="O152" s="39">
        <f>SUM(O151)</f>
        <v>0</v>
      </c>
      <c r="P152" s="27"/>
      <c r="Q152" s="28"/>
      <c r="R152" s="36"/>
    </row>
    <row r="153" spans="1:18" ht="60" x14ac:dyDescent="0.25">
      <c r="A153" s="28" t="s">
        <v>250</v>
      </c>
      <c r="B153" s="27"/>
      <c r="C153" s="27"/>
      <c r="D153" s="27"/>
      <c r="E153" s="28" t="s">
        <v>300</v>
      </c>
      <c r="F153" s="27" t="s">
        <v>299</v>
      </c>
      <c r="G153" s="15">
        <v>125</v>
      </c>
      <c r="H153" s="28" t="s">
        <v>61</v>
      </c>
      <c r="I153" s="39"/>
      <c r="J153" s="43"/>
      <c r="K153" s="42"/>
      <c r="L153" s="42"/>
      <c r="M153" s="42"/>
      <c r="N153" s="39">
        <f t="shared" si="4"/>
        <v>0</v>
      </c>
      <c r="O153" s="39">
        <f t="shared" si="5"/>
        <v>0</v>
      </c>
      <c r="P153" s="43"/>
      <c r="Q153" s="43"/>
      <c r="R153" s="43"/>
    </row>
    <row r="154" spans="1:18" ht="96" x14ac:dyDescent="0.25">
      <c r="A154" s="28"/>
      <c r="B154" s="27"/>
      <c r="C154" s="27"/>
      <c r="D154" s="27"/>
      <c r="E154" s="28" t="s">
        <v>4</v>
      </c>
      <c r="F154" s="27" t="s">
        <v>194</v>
      </c>
      <c r="G154" s="15">
        <v>100</v>
      </c>
      <c r="H154" s="28" t="s">
        <v>61</v>
      </c>
      <c r="I154" s="39"/>
      <c r="J154" s="29"/>
      <c r="K154" s="28"/>
      <c r="L154" s="28"/>
      <c r="M154" s="28"/>
      <c r="N154" s="39">
        <f t="shared" si="4"/>
        <v>0</v>
      </c>
      <c r="O154" s="39">
        <f t="shared" si="5"/>
        <v>0</v>
      </c>
      <c r="P154" s="28"/>
      <c r="Q154" s="28"/>
      <c r="R154" s="28"/>
    </row>
    <row r="155" spans="1:18" x14ac:dyDescent="0.25">
      <c r="A155" s="28"/>
      <c r="B155" s="27"/>
      <c r="C155" s="27"/>
      <c r="D155" s="27"/>
      <c r="E155" s="28"/>
      <c r="F155" s="5" t="s">
        <v>192</v>
      </c>
      <c r="G155" s="15"/>
      <c r="H155" s="28"/>
      <c r="I155" s="39"/>
      <c r="J155" s="29"/>
      <c r="K155" s="28"/>
      <c r="L155" s="28"/>
      <c r="M155" s="28"/>
      <c r="N155" s="39">
        <f>SUM(N153:N154)</f>
        <v>0</v>
      </c>
      <c r="O155" s="39">
        <f>SUM(O153:O154)</f>
        <v>0</v>
      </c>
      <c r="P155" s="28"/>
      <c r="Q155" s="28"/>
      <c r="R155" s="28"/>
    </row>
    <row r="156" spans="1:18" ht="60" x14ac:dyDescent="0.25">
      <c r="A156" s="28" t="s">
        <v>251</v>
      </c>
      <c r="B156" s="27"/>
      <c r="C156" s="27"/>
      <c r="D156" s="27"/>
      <c r="E156" s="28" t="s">
        <v>5</v>
      </c>
      <c r="F156" s="27" t="s">
        <v>149</v>
      </c>
      <c r="G156" s="15">
        <v>35</v>
      </c>
      <c r="H156" s="28" t="s">
        <v>61</v>
      </c>
      <c r="I156" s="39"/>
      <c r="J156" s="29"/>
      <c r="K156" s="28"/>
      <c r="L156" s="28"/>
      <c r="M156" s="28"/>
      <c r="N156" s="39">
        <f t="shared" si="4"/>
        <v>0</v>
      </c>
      <c r="O156" s="39">
        <f t="shared" si="5"/>
        <v>0</v>
      </c>
      <c r="P156" s="28"/>
      <c r="Q156" s="28"/>
      <c r="R156" s="28"/>
    </row>
    <row r="157" spans="1:18" x14ac:dyDescent="0.25">
      <c r="A157" s="28"/>
      <c r="B157" s="27"/>
      <c r="C157" s="27"/>
      <c r="D157" s="27"/>
      <c r="E157" s="28"/>
      <c r="F157" s="5" t="s">
        <v>192</v>
      </c>
      <c r="G157" s="15"/>
      <c r="H157" s="28"/>
      <c r="I157" s="39"/>
      <c r="J157" s="29"/>
      <c r="K157" s="28"/>
      <c r="L157" s="28"/>
      <c r="M157" s="28"/>
      <c r="N157" s="39">
        <f>SUM(N156)</f>
        <v>0</v>
      </c>
      <c r="O157" s="39">
        <f>SUM(O156)</f>
        <v>0</v>
      </c>
      <c r="P157" s="28"/>
      <c r="Q157" s="28"/>
      <c r="R157" s="28"/>
    </row>
    <row r="158" spans="1:18" ht="120" x14ac:dyDescent="0.25">
      <c r="A158" s="28" t="s">
        <v>252</v>
      </c>
      <c r="B158" s="27"/>
      <c r="C158" s="27"/>
      <c r="D158" s="27"/>
      <c r="E158" s="28" t="s">
        <v>6</v>
      </c>
      <c r="F158" s="8" t="s">
        <v>150</v>
      </c>
      <c r="G158" s="15">
        <v>4</v>
      </c>
      <c r="H158" s="28" t="s">
        <v>61</v>
      </c>
      <c r="I158" s="39"/>
      <c r="J158" s="46"/>
      <c r="K158" s="45"/>
      <c r="L158" s="45"/>
      <c r="M158" s="45"/>
      <c r="N158" s="39">
        <f t="shared" si="4"/>
        <v>0</v>
      </c>
      <c r="O158" s="39">
        <f t="shared" si="5"/>
        <v>0</v>
      </c>
      <c r="P158" s="46"/>
      <c r="Q158" s="46"/>
      <c r="R158" s="46"/>
    </row>
    <row r="159" spans="1:18" x14ac:dyDescent="0.25">
      <c r="A159" s="28"/>
      <c r="B159" s="27"/>
      <c r="C159" s="27"/>
      <c r="D159" s="27"/>
      <c r="E159" s="28"/>
      <c r="F159" s="5" t="s">
        <v>192</v>
      </c>
      <c r="G159" s="15"/>
      <c r="H159" s="28"/>
      <c r="I159" s="39"/>
      <c r="J159" s="46"/>
      <c r="K159" s="45"/>
      <c r="L159" s="45"/>
      <c r="M159" s="45"/>
      <c r="N159" s="39">
        <f>SUM(N158)</f>
        <v>0</v>
      </c>
      <c r="O159" s="39">
        <f>SUM(O158)</f>
        <v>0</v>
      </c>
      <c r="P159" s="46"/>
      <c r="Q159" s="46"/>
      <c r="R159" s="46"/>
    </row>
    <row r="160" spans="1:18" ht="72" x14ac:dyDescent="0.25">
      <c r="A160" s="28" t="s">
        <v>253</v>
      </c>
      <c r="B160" s="27"/>
      <c r="C160" s="27"/>
      <c r="D160" s="27"/>
      <c r="E160" s="28" t="s">
        <v>7</v>
      </c>
      <c r="F160" s="27" t="s">
        <v>151</v>
      </c>
      <c r="G160" s="15">
        <v>1</v>
      </c>
      <c r="H160" s="28" t="s">
        <v>61</v>
      </c>
      <c r="I160" s="39"/>
      <c r="J160" s="46"/>
      <c r="K160" s="45"/>
      <c r="L160" s="45"/>
      <c r="M160" s="45"/>
      <c r="N160" s="39">
        <f t="shared" si="4"/>
        <v>0</v>
      </c>
      <c r="O160" s="39">
        <f t="shared" si="5"/>
        <v>0</v>
      </c>
      <c r="P160" s="46"/>
      <c r="Q160" s="46"/>
      <c r="R160" s="46"/>
    </row>
    <row r="161" spans="1:18" ht="72" x14ac:dyDescent="0.25">
      <c r="A161" s="28"/>
      <c r="B161" s="27"/>
      <c r="C161" s="27"/>
      <c r="D161" s="27"/>
      <c r="E161" s="28" t="s">
        <v>301</v>
      </c>
      <c r="F161" s="27" t="s">
        <v>152</v>
      </c>
      <c r="G161" s="15">
        <v>1</v>
      </c>
      <c r="H161" s="28" t="s">
        <v>61</v>
      </c>
      <c r="I161" s="39"/>
      <c r="J161" s="46"/>
      <c r="K161" s="45"/>
      <c r="L161" s="45"/>
      <c r="M161" s="45"/>
      <c r="N161" s="39">
        <f t="shared" si="4"/>
        <v>0</v>
      </c>
      <c r="O161" s="39">
        <f t="shared" si="5"/>
        <v>0</v>
      </c>
      <c r="P161" s="46"/>
      <c r="Q161" s="46"/>
      <c r="R161" s="46"/>
    </row>
    <row r="162" spans="1:18" x14ac:dyDescent="0.25">
      <c r="A162" s="28"/>
      <c r="B162" s="27"/>
      <c r="C162" s="27"/>
      <c r="D162" s="27"/>
      <c r="E162" s="28"/>
      <c r="F162" s="5" t="s">
        <v>192</v>
      </c>
      <c r="G162" s="17"/>
      <c r="H162" s="28"/>
      <c r="I162" s="28"/>
      <c r="J162" s="17"/>
      <c r="K162" s="28"/>
      <c r="L162" s="28"/>
      <c r="M162" s="28"/>
      <c r="N162" s="28">
        <f>SUM(N160:N161)</f>
        <v>0</v>
      </c>
      <c r="O162" s="28">
        <f>SUM(O160:O161)</f>
        <v>0</v>
      </c>
      <c r="P162" s="38"/>
      <c r="Q162" s="34"/>
      <c r="R162" s="34"/>
    </row>
    <row r="165" spans="1:18" x14ac:dyDescent="0.25">
      <c r="F165" s="47" t="s">
        <v>196</v>
      </c>
    </row>
    <row r="166" spans="1:18" ht="14.4" x14ac:dyDescent="0.3">
      <c r="F166" s="48"/>
    </row>
    <row r="167" spans="1:18" ht="14.4" x14ac:dyDescent="0.3">
      <c r="B167" s="6"/>
      <c r="F167" s="48" t="s">
        <v>197</v>
      </c>
    </row>
    <row r="168" spans="1:18" ht="14.4" x14ac:dyDescent="0.3">
      <c r="F168" s="48"/>
    </row>
    <row r="169" spans="1:18" ht="14.4" x14ac:dyDescent="0.3">
      <c r="F169" s="48" t="s">
        <v>195</v>
      </c>
    </row>
    <row r="170" spans="1:18" ht="14.4" x14ac:dyDescent="0.3">
      <c r="F170" s="49" t="s">
        <v>198</v>
      </c>
    </row>
    <row r="171" spans="1:18" ht="14.4" x14ac:dyDescent="0.3">
      <c r="F171" s="49" t="s">
        <v>200</v>
      </c>
    </row>
    <row r="172" spans="1:18" ht="14.4" x14ac:dyDescent="0.3">
      <c r="F172" s="49" t="s">
        <v>199</v>
      </c>
    </row>
  </sheetData>
  <phoneticPr fontId="7" type="noConversion"/>
  <pageMargins left="0.70866141732283472" right="0.70866141732283472" top="0.74803149606299213" bottom="0.74803149606299213" header="0.31496062992125984" footer="0.31496062992125984"/>
  <pageSetup paperSize="9" scale="66" fitToHeight="0" orientation="landscape" verticalDpi="0" r:id="rId1"/>
  <headerFooter>
    <oddFooter>Stran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650100-6EBF-4493-A69E-46208188B62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OBR-10</vt:lpstr>
      <vt:lpstr>'OBR-10'!Tiskanje_naslovov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 Tratar</dc:creator>
  <cp:lastModifiedBy>Vanja Herman Gril</cp:lastModifiedBy>
  <cp:revision>1</cp:revision>
  <cp:lastPrinted>2022-08-26T05:43:39Z</cp:lastPrinted>
  <dcterms:created xsi:type="dcterms:W3CDTF">2012-05-15T09:32:04Z</dcterms:created>
  <dcterms:modified xsi:type="dcterms:W3CDTF">2022-10-18T12:12:58Z</dcterms:modified>
</cp:coreProperties>
</file>